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20" tabRatio="571"/>
  </bookViews>
  <sheets>
    <sheet name="PLANILHA ORÇAMENTARIA" sheetId="1" r:id="rId1"/>
    <sheet name="CRONOGRAMA" sheetId="2" r:id="rId2"/>
  </sheets>
  <definedNames>
    <definedName name="_xlnm.Print_Area" localSheetId="1">CRONOGRAMA!$B$2:$J$50</definedName>
    <definedName name="_xlnm.Print_Area" localSheetId="0">'PLANILHA ORÇAMENTARIA'!$B$1:$G$204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2" l="1"/>
  <c r="J11" i="2"/>
  <c r="G195" i="1" l="1"/>
  <c r="G194" i="1"/>
  <c r="G192" i="1"/>
  <c r="G190" i="1"/>
  <c r="G188" i="1"/>
  <c r="G187" i="1"/>
  <c r="G186" i="1"/>
  <c r="G183" i="1"/>
  <c r="G182" i="1"/>
  <c r="G181" i="1"/>
  <c r="G179" i="1"/>
  <c r="G177" i="1"/>
  <c r="G175" i="1"/>
  <c r="G174" i="1"/>
  <c r="G173" i="1"/>
  <c r="G172" i="1"/>
  <c r="G171" i="1"/>
  <c r="G170" i="1"/>
  <c r="G168" i="1"/>
  <c r="G167" i="1"/>
  <c r="G166" i="1"/>
  <c r="G164" i="1"/>
  <c r="G162" i="1"/>
  <c r="G160" i="1"/>
  <c r="G158" i="1"/>
  <c r="G156" i="1"/>
  <c r="G154" i="1"/>
  <c r="G152" i="1"/>
  <c r="G150" i="1"/>
  <c r="G149" i="1"/>
  <c r="G147" i="1"/>
  <c r="G146" i="1"/>
  <c r="G145" i="1"/>
  <c r="G144" i="1"/>
  <c r="G141" i="1"/>
  <c r="G139" i="1"/>
  <c r="G138" i="1"/>
  <c r="G136" i="1"/>
  <c r="G135" i="1"/>
  <c r="G133" i="1"/>
  <c r="G132" i="1"/>
  <c r="G131" i="1"/>
  <c r="G128" i="1"/>
  <c r="G127" i="1"/>
  <c r="G125" i="1"/>
  <c r="G124" i="1"/>
  <c r="G123" i="1"/>
  <c r="G122" i="1"/>
  <c r="G120" i="1"/>
  <c r="G119" i="1"/>
  <c r="G118" i="1"/>
  <c r="G117" i="1"/>
  <c r="G115" i="1"/>
  <c r="G114" i="1"/>
  <c r="G113" i="1"/>
  <c r="G112" i="1"/>
  <c r="G111" i="1"/>
  <c r="G110" i="1"/>
  <c r="G108" i="1"/>
  <c r="G107" i="1"/>
  <c r="G106" i="1"/>
  <c r="G105" i="1"/>
  <c r="G104" i="1"/>
  <c r="G103" i="1"/>
  <c r="G102" i="1"/>
  <c r="G100" i="1"/>
  <c r="G99" i="1"/>
  <c r="G98" i="1"/>
  <c r="G97" i="1"/>
  <c r="G96" i="1"/>
  <c r="G95" i="1"/>
  <c r="G94" i="1"/>
  <c r="G92" i="1"/>
  <c r="G90" i="1"/>
  <c r="G88" i="1"/>
  <c r="G87" i="1"/>
  <c r="G85" i="1"/>
  <c r="G83" i="1"/>
  <c r="G81" i="1"/>
  <c r="G80" i="1"/>
  <c r="G78" i="1"/>
  <c r="G77" i="1"/>
  <c r="G76" i="1"/>
  <c r="G75" i="1"/>
  <c r="G71" i="1"/>
  <c r="G70" i="1"/>
  <c r="G67" i="1"/>
  <c r="G64" i="1"/>
  <c r="G62" i="1"/>
  <c r="G60" i="1"/>
  <c r="G57" i="1"/>
  <c r="G35" i="1"/>
  <c r="G54" i="1"/>
  <c r="G53" i="1"/>
  <c r="G52" i="1"/>
  <c r="G51" i="1"/>
  <c r="G50" i="1"/>
  <c r="G49" i="1"/>
  <c r="G46" i="1"/>
  <c r="G44" i="1"/>
  <c r="G43" i="1"/>
  <c r="G42" i="1"/>
  <c r="G41" i="1"/>
  <c r="G38" i="1"/>
  <c r="G37" i="1"/>
  <c r="G36" i="1"/>
  <c r="G33" i="1"/>
  <c r="G31" i="1"/>
  <c r="G29" i="1"/>
  <c r="G28" i="1"/>
  <c r="G27" i="1"/>
  <c r="G26" i="1"/>
  <c r="G25" i="1"/>
  <c r="G23" i="1" s="1"/>
  <c r="G24" i="1"/>
  <c r="G22" i="1"/>
  <c r="G21" i="1"/>
  <c r="G20" i="1"/>
  <c r="G19" i="1"/>
  <c r="G18" i="1"/>
  <c r="G16" i="1"/>
  <c r="G15" i="1"/>
  <c r="G13" i="1"/>
  <c r="G12" i="1"/>
  <c r="E42" i="2" l="1"/>
  <c r="F42" i="2" s="1"/>
  <c r="G42" i="2" s="1"/>
  <c r="H42" i="2" s="1"/>
  <c r="H35" i="2"/>
  <c r="H33" i="2"/>
  <c r="H31" i="2"/>
  <c r="F31" i="2"/>
  <c r="G31" i="2"/>
  <c r="E31" i="2"/>
  <c r="H29" i="2"/>
  <c r="G29" i="2"/>
  <c r="F27" i="2"/>
  <c r="G27" i="2"/>
  <c r="G25" i="2"/>
  <c r="F25" i="2"/>
  <c r="G23" i="2"/>
  <c r="H21" i="2"/>
  <c r="G21" i="2"/>
  <c r="E21" i="2"/>
  <c r="E19" i="2"/>
  <c r="D17" i="2"/>
  <c r="D15" i="2"/>
  <c r="F38" i="2" l="1"/>
  <c r="H38" i="2"/>
  <c r="E38" i="2"/>
  <c r="G38" i="2"/>
  <c r="I41" i="2"/>
  <c r="F11" i="1" l="1"/>
  <c r="G11" i="1" s="1"/>
  <c r="G55" i="1"/>
  <c r="E142" i="1"/>
  <c r="G142" i="1" s="1"/>
  <c r="G184" i="1" l="1"/>
  <c r="G73" i="1"/>
  <c r="G39" i="1"/>
  <c r="G101" i="1"/>
  <c r="G129" i="1"/>
  <c r="G58" i="1"/>
  <c r="G34" i="1"/>
  <c r="G17" i="1"/>
  <c r="G193" i="1"/>
  <c r="G10" i="1"/>
  <c r="G14" i="1"/>
  <c r="G196" i="1" l="1"/>
  <c r="I37" i="1"/>
  <c r="I38" i="1" s="1"/>
  <c r="I38" i="2"/>
  <c r="D13" i="2"/>
  <c r="D38" i="2" s="1"/>
  <c r="E39" i="2" s="1"/>
  <c r="F39" i="2" s="1"/>
  <c r="G39" i="2" s="1"/>
</calcChain>
</file>

<file path=xl/sharedStrings.xml><?xml version="1.0" encoding="utf-8"?>
<sst xmlns="http://schemas.openxmlformats.org/spreadsheetml/2006/main" count="526" uniqueCount="315">
  <si>
    <t>PREFEITURA MUNICIPAL DE BARRINHA - SP</t>
  </si>
  <si>
    <t>VERSÃO 180</t>
  </si>
  <si>
    <t xml:space="preserve">Vigência á partir de 03/11/2020 </t>
  </si>
  <si>
    <t>PLANILHA ORÇAMENTÁRIA</t>
  </si>
  <si>
    <t>Com desoneração</t>
  </si>
  <si>
    <t>L.S.96,21</t>
  </si>
  <si>
    <t>BDI:</t>
  </si>
  <si>
    <t>CÓDIGO ATIVIDADE</t>
  </si>
  <si>
    <t>DESCRIÇÃO DA ATIVIDADE</t>
  </si>
  <si>
    <t>UNID</t>
  </si>
  <si>
    <t>QUANT</t>
  </si>
  <si>
    <t>PR. UNIT.</t>
  </si>
  <si>
    <t>( R$ )</t>
  </si>
  <si>
    <t>CPOS</t>
  </si>
  <si>
    <t>03.01.020</t>
  </si>
  <si>
    <t>Demolição manual de concreto simples</t>
  </si>
  <si>
    <t>m³</t>
  </si>
  <si>
    <t>PR.TOTAL ( COM BDI)</t>
  </si>
  <si>
    <t>05.07.040</t>
  </si>
  <si>
    <t>Remoção de entulho separado de obra com caçamba metálica - terra, alvenaria, concreto, argamassa, madeira, papel, plástico ou metal</t>
  </si>
  <si>
    <t>03.02.040</t>
  </si>
  <si>
    <t>Demolição manual de alvenaria de elevação ou elemento vazado, incluindo revestimento</t>
  </si>
  <si>
    <t>RETIRADA DO CONTRAPISO E ABERTURA DE PORTAS PARA ADEQUAÇÃO AO PROJETO</t>
  </si>
  <si>
    <t>SERVIÇOS PRELIMINARES</t>
  </si>
  <si>
    <t>02.10.020</t>
  </si>
  <si>
    <t>Locação de obra de edificação</t>
  </si>
  <si>
    <t>02.03.080</t>
  </si>
  <si>
    <t>Fechamento provisório de vãos em chapa de madeira compensada</t>
  </si>
  <si>
    <t>m²</t>
  </si>
  <si>
    <t>INFRA-ESTRUTURA</t>
  </si>
  <si>
    <t>06.02.020</t>
  </si>
  <si>
    <t>Escavação manual em solo de 1ª e 2ª categoria em vala ou cava até 1,50 m - baldrames</t>
  </si>
  <si>
    <t>05.10.010</t>
  </si>
  <si>
    <t>Carregamento mecanizado de solo de 1ª e 2ª categoria</t>
  </si>
  <si>
    <t>Transporte de solo de 1ª e 2ª categoria por caminhão para distâncias superiores ao 3° km até o 5° km</t>
  </si>
  <si>
    <t>05.10.022</t>
  </si>
  <si>
    <t>07.12.040</t>
  </si>
  <si>
    <t>07.12.010</t>
  </si>
  <si>
    <t>Aterro mecanizado por compensação, solo de 1ª categoria em campo aberto, sem compactação do aterro</t>
  </si>
  <si>
    <t>Compactação de aterro mecanizado mínimo de 95% PN, sem fornecimento de solo em áreas fechadas</t>
  </si>
  <si>
    <t>FUNDAÇÃO</t>
  </si>
  <si>
    <t>12.01.040</t>
  </si>
  <si>
    <t>Brocas d= 25cm completa incluso armação</t>
  </si>
  <si>
    <t>M</t>
  </si>
  <si>
    <t>09.01.020</t>
  </si>
  <si>
    <t>11.18.040</t>
  </si>
  <si>
    <t xml:space="preserve">Lastro de pedra britada - 5cm </t>
  </si>
  <si>
    <t>11.01.130</t>
  </si>
  <si>
    <t>Concreto usinado, fck = 25,0 Mpa - blocos e baldrame</t>
  </si>
  <si>
    <t>11.16.040</t>
  </si>
  <si>
    <t>Lançamento e adensamento de concreto ou massa em fundação</t>
  </si>
  <si>
    <t>Forma em madeira comum para fundação Reap. 1 vez</t>
  </si>
  <si>
    <t>Embasamento</t>
  </si>
  <si>
    <t>14.01.050</t>
  </si>
  <si>
    <t>Alvenaria de embasamento em bloco de concreto de 14 x 19 x 39 cm - classe A</t>
  </si>
  <si>
    <t>Impermeabilizações</t>
  </si>
  <si>
    <t>Impermeabilização em argamassa impermeável com aditivo hidrófugo</t>
  </si>
  <si>
    <t>32.17.010</t>
  </si>
  <si>
    <t>SUPER ESTRUTURA</t>
  </si>
  <si>
    <t>09.01.030</t>
  </si>
  <si>
    <t>Forma em madeira comum para estrutura - rep. 1 vez</t>
  </si>
  <si>
    <t>kg</t>
  </si>
  <si>
    <t>Concreto usinado, fck = 25,0 MPa</t>
  </si>
  <si>
    <t>11.16.060</t>
  </si>
  <si>
    <t>Lançamento e adensamento de concreto ou massa em estrutura</t>
  </si>
  <si>
    <t>ALVENARIA E OUTROS ELEMENTOS DIVISORIOS</t>
  </si>
  <si>
    <t>14.04.210</t>
  </si>
  <si>
    <t>Alvenaria de bloco cerâmico de vedação, uso revestido, de 14 cm</t>
  </si>
  <si>
    <t>02.05.060</t>
  </si>
  <si>
    <t>Montagem e desmontagem de andaime torre metálica com altura até 10 m</t>
  </si>
  <si>
    <t>m</t>
  </si>
  <si>
    <t>ELEMENTOS DE MADEIRA/COMPONENTES ESPECIAIS</t>
  </si>
  <si>
    <t>Portas/Batentes/Ferragens</t>
  </si>
  <si>
    <t>UN</t>
  </si>
  <si>
    <t>23.20.120</t>
  </si>
  <si>
    <t>Guarnição de madeira</t>
  </si>
  <si>
    <t>28.01.040</t>
  </si>
  <si>
    <t>Ferragem completa com maçaneta tipo alavanca para porta interna com 1 folha</t>
  </si>
  <si>
    <t>CJ</t>
  </si>
  <si>
    <t>ELEMENTOS METALICOS/COMPONENTES ESPECIAIS</t>
  </si>
  <si>
    <t>Esquadrias metálicas</t>
  </si>
  <si>
    <t>24.02.480</t>
  </si>
  <si>
    <t>ESTRUTURA METÁLICA</t>
  </si>
  <si>
    <t>15.03.030</t>
  </si>
  <si>
    <t>Fornecimento e montagem de estrutura em aço ASTM-A36, sem pintura</t>
  </si>
  <si>
    <t>COBERTURA</t>
  </si>
  <si>
    <t>INSTALACOES HIDRAULICAS</t>
  </si>
  <si>
    <t>REDE DE AGUA FRIA: TUBULACOES</t>
  </si>
  <si>
    <t>46.01.020</t>
  </si>
  <si>
    <t>Tubo de PVC rígido soldável marrom, DN= 25 mm, (3/4´), inclusive conexões</t>
  </si>
  <si>
    <t>REDE DE AGUA FRIA: DEMAIS SERVICOS</t>
  </si>
  <si>
    <t>47.02.020</t>
  </si>
  <si>
    <t>Registro de gaveta em latão fundido cromado com canopla, DN= 3/4´ - linha especial</t>
  </si>
  <si>
    <t>REDE DE ESGOTO: TUBULACOES</t>
  </si>
  <si>
    <t>46.02.050</t>
  </si>
  <si>
    <t>Tubo de PVC rígido branco PxB com virola e anel de borracha, linha esgoto série normal, DN= 50 mm, inclusive conexões</t>
  </si>
  <si>
    <t>REDE DE ESGOTO: DEMAIS SERVICOS</t>
  </si>
  <si>
    <t>49.01.030</t>
  </si>
  <si>
    <t>Caixa sifonada de PVC rígido de 150 x 150 x 50 mm, com grelha</t>
  </si>
  <si>
    <t>16.33.022</t>
  </si>
  <si>
    <t>49.12.100 (VERSÃO 175)</t>
  </si>
  <si>
    <t>Caixa coletora em concreto armado 0,30 x 0,70 x 1,00 m</t>
  </si>
  <si>
    <t>INSTALACOES ELETRICAS</t>
  </si>
  <si>
    <t>37.13.880</t>
  </si>
  <si>
    <t>ELETRODUTOS PESADOS GF E ACESSÓRIOS</t>
  </si>
  <si>
    <t>38.13.010</t>
  </si>
  <si>
    <t>Eletroduto corrugado em polietileno de alta densidade, DN= 30 mm, com acessórios</t>
  </si>
  <si>
    <t>40.07.010</t>
  </si>
  <si>
    <t>Caixa em PVC de 4´ x 2´</t>
  </si>
  <si>
    <t>40.05.20</t>
  </si>
  <si>
    <t>Interruptor com 1 tecla simples e placa</t>
  </si>
  <si>
    <t>40.04.450</t>
  </si>
  <si>
    <t>Tomada 2P+T de 10 A - 250 V, completa</t>
  </si>
  <si>
    <t xml:space="preserve">REDE DE BAIXA TENSAO: CABOS E ACESSÓRIOS </t>
  </si>
  <si>
    <t>39.02.016</t>
  </si>
  <si>
    <t>Cabo de cobre de 2,5 mm², isolamento 750 V - isolação em PVC 70°C</t>
  </si>
  <si>
    <t>ILUMINAÇÃO INTERNAS</t>
  </si>
  <si>
    <t>41.14.070</t>
  </si>
  <si>
    <t>Luminária retangular de sobrepor tipo calha aberta, para 2 lâmpadas fluorescentes tubulares de 32 W</t>
  </si>
  <si>
    <t>41.02.551</t>
  </si>
  <si>
    <t>Lâmpada LED tubular T8 com base G13, de 1850 até 2000 Im - 18 a 20W</t>
  </si>
  <si>
    <t>ILUMINACAO EXTERNA</t>
  </si>
  <si>
    <t>41.13.200</t>
  </si>
  <si>
    <t>Luminária blindada oval de sobrepor ou arandela, para lâmpada fluorescentes compacta</t>
  </si>
  <si>
    <t>REVESTIMENTO DE PAREDES INTERNAS</t>
  </si>
  <si>
    <t>17.02.020</t>
  </si>
  <si>
    <t>CHAPISCO</t>
  </si>
  <si>
    <t>17.02.140</t>
  </si>
  <si>
    <t>Emboço desempenado com espuma de poliéster</t>
  </si>
  <si>
    <t xml:space="preserve">REVESTIMENTO DE PAREDES EXTERNAS </t>
  </si>
  <si>
    <t>Chapisco</t>
  </si>
  <si>
    <t>17.01.040</t>
  </si>
  <si>
    <t>Lastro de concreto impermeabilizado E=6,00cm</t>
  </si>
  <si>
    <t>Lastro de pedra britada E=3,00CM</t>
  </si>
  <si>
    <t>REVESTIMENTO DE PISOS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</si>
  <si>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</si>
  <si>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</si>
  <si>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18.06.410</t>
  </si>
  <si>
    <t>Rejuntamento em placas cerâmicas com argamassa industrializada para rejunte, juntas acima de 3 até 5 mm</t>
  </si>
  <si>
    <t>18.06.510</t>
  </si>
  <si>
    <t>Rejuntamento de rodapé em placas cerâmicas com argamassa industrializada para rejunte, altura até 10 cm, juntas acima de 3 até 5 mm</t>
  </si>
  <si>
    <t>REVESTIMENTO DE SOLEIRAS</t>
  </si>
  <si>
    <t>Peitoril e/ou soleira em granito, espessura de 2 cm e largura até 20 cm</t>
  </si>
  <si>
    <t>REVESTIMENTO DE PEITORIS</t>
  </si>
  <si>
    <t>PINTURA</t>
  </si>
  <si>
    <t>33.02.060</t>
  </si>
  <si>
    <t>Massa corrida a base de PVA</t>
  </si>
  <si>
    <t>33.10.050</t>
  </si>
  <si>
    <t>33.10.041</t>
  </si>
  <si>
    <t>Esmalte à base de água em massa, inclusive preparo - barrado h=1,60m</t>
  </si>
  <si>
    <t>EXTERNA</t>
  </si>
  <si>
    <t>Tinta acrílica em massa, inclusive preparo</t>
  </si>
  <si>
    <t>SERVICOS COMPLEMENTARES</t>
  </si>
  <si>
    <t>02.08.020</t>
  </si>
  <si>
    <t>Placa de identificação para obra</t>
  </si>
  <si>
    <t>Kg</t>
  </si>
  <si>
    <t xml:space="preserve"> Área Construída: 114,20m² - Construção térrea</t>
  </si>
  <si>
    <t>14.11.221</t>
  </si>
  <si>
    <t>Alvenaria de bloco de concreto estrutural 14 x 19 x 39 cm - classe B (canaleta)</t>
  </si>
  <si>
    <t>16.12.060</t>
  </si>
  <si>
    <t>Telhamento em chapa de aço pré-pintada com epóxi e poliéster, perfil trapezoidal, com espessura de 0,50 mm e altura de 40 mm</t>
  </si>
  <si>
    <t>PERFIL TELHADO</t>
  </si>
  <si>
    <t>CONDUTORES DE TUBO DE PVC 4 POLEGADAS</t>
  </si>
  <si>
    <t>46.02.070</t>
  </si>
  <si>
    <t>Tubo de PVC rígido branco PxB com virola e anel de borracha, linha esgoto série normal, DN= 100 mm, inclusive conexões</t>
  </si>
  <si>
    <t>Calha, rufo, afins em chapa galvanizada nº 24 - corte 0,33 m</t>
  </si>
  <si>
    <t>16.33.062</t>
  </si>
  <si>
    <t>Calha, rufo, afins em chapa galvanizada nº 24 - corte 1,00 m</t>
  </si>
  <si>
    <t>REVESTIMENTO DE PAREDES PLATIBANDA PARTE INTERNA</t>
  </si>
  <si>
    <t>18.06.102</t>
  </si>
  <si>
    <t>Placa cerâmica esmaltada PEI-5 para área interna, grupo de absorção BIIb, resistência química B, assentado com argamassa colante industrializada</t>
  </si>
  <si>
    <t>25.01.070</t>
  </si>
  <si>
    <t>Caixilho em alumínio de correr com vidro, linha comercial</t>
  </si>
  <si>
    <t>PORTAS DE CORRER DE VIDRO E ALUMINIO</t>
  </si>
  <si>
    <t>JANELAS DE VIDRO E ALUMINIO</t>
  </si>
  <si>
    <t>25.01.030</t>
  </si>
  <si>
    <t>Caixilho em alumínio basculante com vidro, linha comercial</t>
  </si>
  <si>
    <t>JANELAS BASCULANTE (BANHEIRO)</t>
  </si>
  <si>
    <t>JANELAS ALTA ( LAVANDERIA)</t>
  </si>
  <si>
    <t>19.01.062</t>
  </si>
  <si>
    <t>55.01.020</t>
  </si>
  <si>
    <t>Limpeza final da obra</t>
  </si>
  <si>
    <t>REVESTIMENTOS</t>
  </si>
  <si>
    <t xml:space="preserve">VIDRO FIXO LAVANDERIA </t>
  </si>
  <si>
    <t>25.01.020</t>
  </si>
  <si>
    <t>Caixilho em alumínio fixo, sob medida</t>
  </si>
  <si>
    <t>44.02.100</t>
  </si>
  <si>
    <t>44.01.270</t>
  </si>
  <si>
    <t>Cuba de louça de embutir oval (lavatorio)</t>
  </si>
  <si>
    <t>GRANITOS (REFEITORIO)</t>
  </si>
  <si>
    <t>GRANITOS ( COZINHA)</t>
  </si>
  <si>
    <t>Cuba em aço inoxidável simples de 1100x600x400mm</t>
  </si>
  <si>
    <t>44.06.610</t>
  </si>
  <si>
    <t>GRANITO ( LAVANDERIA )</t>
  </si>
  <si>
    <t>GRANITO ( EMBALAGEM )</t>
  </si>
  <si>
    <t>GRANITO ( WC)</t>
  </si>
  <si>
    <t>Torneira de mesa para lavatório compacta, acionamento hidromecânico, em latão cromado, DN= 1/2´</t>
  </si>
  <si>
    <t>44.03.480</t>
  </si>
  <si>
    <t>Torneira de mesa para pia com bica móvel e arejador em latão fundido cromado</t>
  </si>
  <si>
    <t>44.03.590</t>
  </si>
  <si>
    <t>Portinhola de abrir em chapa, para ´passa pacote´, completa, sob medida, incluso tampo de granito (1 unidade) (0,80 x 1,00)</t>
  </si>
  <si>
    <t>25.02.310</t>
  </si>
  <si>
    <t>m2</t>
  </si>
  <si>
    <t>Dobradiça em latão cromado reforçada de 3 1/2" x 3", para porta de até 35 kg</t>
  </si>
  <si>
    <t>28.20.413</t>
  </si>
  <si>
    <t>28.01.050</t>
  </si>
  <si>
    <t>Ferragem completa com maçaneta tipo alavanca, para porta interna com 2 folhas</t>
  </si>
  <si>
    <t xml:space="preserve">46.02.070 </t>
  </si>
  <si>
    <t>RESERVATORIO DE AGUA</t>
  </si>
  <si>
    <t>Reservatório em polietileno com tampa de rosca - capacidade de 1.000 litros</t>
  </si>
  <si>
    <t>48.02.400</t>
  </si>
  <si>
    <t>Torneira de boia, DN= 3/4´</t>
  </si>
  <si>
    <t>48.05.010</t>
  </si>
  <si>
    <t>REDE DE AGÚAS PLUVIAIS</t>
  </si>
  <si>
    <t>Plafon plástico e/ou PVC para acabamento de ponto de luz, com soquete E-27 para lâmpada fluorescente compacta</t>
  </si>
  <si>
    <t>41.20.080</t>
  </si>
  <si>
    <t>Lâmpada LED 13,5W, com base E-27, 1400 até 1510lm</t>
  </si>
  <si>
    <t>41.02.580</t>
  </si>
  <si>
    <t>ABRIGO E REDE DE GAS</t>
  </si>
  <si>
    <t>45.02.040</t>
  </si>
  <si>
    <t>AG-04 ABRIGO PARA GAS COM 2 CILINDROS DE 45 KG</t>
  </si>
  <si>
    <t>32.10.090</t>
  </si>
  <si>
    <t>PROTECAO ANTICORROSIVA PARA RAMAIS SOB A TERRA</t>
  </si>
  <si>
    <t>46.07.020</t>
  </si>
  <si>
    <t>TUBO ACO GALV NBR5590-CLASSE PESADA DN 20MM (3/4")</t>
  </si>
  <si>
    <t>46.10.020</t>
  </si>
  <si>
    <t>TUBO DE COBRE P/ GAS CLASSE A S/COST DN=3/4 (22) SOLDA</t>
  </si>
  <si>
    <t>37.13.800</t>
  </si>
  <si>
    <t>12,00</t>
  </si>
  <si>
    <t>Mini-disjuntor termomagnético, unipolar 127/220 V, corrente de 10 A até 32 A  ( 6 DISJUNTORES DE 25A E 6 DISJUNTORES DE 10A )</t>
  </si>
  <si>
    <t>37.13.840</t>
  </si>
  <si>
    <t>Mini-disjuntor termomagnético, bipolar 220/380 V, corrente de 10 A até 32 A ( 6 DISJUNTORES BIFASICOS 25 A)</t>
  </si>
  <si>
    <t>Mini-disjuntor termomagnético, tripolar 220/380 V, corrente de 10 A até 32 A ( 4 DISJUNTOR TRIFASICO 32 A )</t>
  </si>
  <si>
    <t>37.13.910</t>
  </si>
  <si>
    <t>Mini-disjuntor termomagnético, tripolar 400 V, corrente de 80 A até 125 A ( 2 DISJUNTOR TRIFASICO 125 A )</t>
  </si>
  <si>
    <t>37.17.080</t>
  </si>
  <si>
    <t>Dispositivo diferencial residual de 40 A x 30 mA - 4 polos</t>
  </si>
  <si>
    <t>37.24.042</t>
  </si>
  <si>
    <t>Dispositivo de proteção contra surto, 1 polo, suportabilidade &lt;= 4 kV, Un até 240V/415V, Iimp = 60 kA, curva de ensaio 10/350µs - classe 1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</si>
  <si>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</si>
  <si>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</si>
  <si>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</si>
  <si>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</si>
  <si>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39.21.070</t>
  </si>
  <si>
    <t>Cabo de cobre flexível de 25 mm², isolamento 0,6/1kV - isolação HEPR 90°C</t>
  </si>
  <si>
    <t>40.04.460</t>
  </si>
  <si>
    <t>Tomada 2P+T de 20 A - 250 V, completa</t>
  </si>
  <si>
    <t>40.05.080</t>
  </si>
  <si>
    <t>Interruptor com 1 tecla paralelo e placa</t>
  </si>
  <si>
    <t xml:space="preserve">CALHA </t>
  </si>
  <si>
    <t>QUADRO DE DISTRIBUIÇÃO DE ENERGIA EM CHAPA DE AÇO GALVANIZADO, DE EMBUTIR, COM BARRAMENTO TRIFÁSICO, PARA 40 DISJUNTORES DIN 100A - FORNECIMENTO E INSTALAÇÃO. AF_10/2020</t>
  </si>
  <si>
    <t>TOTAL ( COM BDI )</t>
  </si>
  <si>
    <t>44.01.800</t>
  </si>
  <si>
    <t>BACIA COM CAIXA ACOPLADA COM ASSENTO</t>
  </si>
  <si>
    <t>44.01.370</t>
  </si>
  <si>
    <t>TANQUE DE MÁRMORE SINTÉTICO, SEM COLUNA</t>
  </si>
  <si>
    <t>44.03.040</t>
  </si>
  <si>
    <t>SABONETEIRA DE METAL DE 15X15 CM</t>
  </si>
  <si>
    <t>44.03.080</t>
  </si>
  <si>
    <t>PAPELEIRA DE METAL DE 15X15CM</t>
  </si>
  <si>
    <t>44.20.220</t>
  </si>
  <si>
    <t>SIFÃO CROMADO DE 40MM</t>
  </si>
  <si>
    <t>44.03.090</t>
  </si>
  <si>
    <t xml:space="preserve">CABIDE DE METAL </t>
  </si>
  <si>
    <t>44.01.850</t>
  </si>
  <si>
    <t>CUBA DE LOUÇA OVAL 40X30</t>
  </si>
  <si>
    <t>LOUÇAS E OUTROS</t>
  </si>
  <si>
    <t>REVESTIMENTO DE PAREDES COZINHA E BANHEIRO</t>
  </si>
  <si>
    <t>10.01.040</t>
  </si>
  <si>
    <t>Armadura em barra de aço CA-50 (A ou B) fyk = 500 MPa</t>
  </si>
  <si>
    <t>ITEM</t>
  </si>
  <si>
    <t>DESCRIÇÃO DOS SERVIÇOS</t>
  </si>
  <si>
    <t>1 º Mês</t>
  </si>
  <si>
    <t>2 º Mês</t>
  </si>
  <si>
    <t>% Executado</t>
  </si>
  <si>
    <t>Mediçôes Mensais  R$</t>
  </si>
  <si>
    <t>Medições  Acumuladas R$</t>
  </si>
  <si>
    <t>Valores mensais %</t>
  </si>
  <si>
    <t>Valores acumulados %</t>
  </si>
  <si>
    <t>-</t>
  </si>
  <si>
    <t>Tampo/bancada em mármore nacional espessura de 3 cm                                           (1 LAVATORIO (0,8 X 0,60X 0,15)</t>
  </si>
  <si>
    <t>Tampo/bancada em mármore nacional espessura de 3 cm                                         ( 1 BANCADA 1,5 X 0,60 X 0,15 )</t>
  </si>
  <si>
    <t>Tampo/bancada em mármore nacional espessura de 3 cm                                        ( 2 BANCADA 1,5 X 0,60 X 0,15 )</t>
  </si>
  <si>
    <t>Tampo/bancada em mármore nacional espessura de 3 cm                                        (1 BANCADA ( 4,20 X 0,80 X 0,15)</t>
  </si>
  <si>
    <t>Tampo/bancada em mármore nacional espessura de 3 cm                                        (2 LAVATORIO (0,8 X 0,60X 0,15) , 2 BANCADA ( 2,20 X 0,60 X 0,15)</t>
  </si>
  <si>
    <t>Tampo/bancada em mármore nacional espessura de 3 cm                                      (1 LAVATORIO (0,8 X 0,60X 0,15) , 1 BANCADA ( 2,20 X 0,60 X 0,15)</t>
  </si>
  <si>
    <t>1-RETIRADA DO CONTRAPISO E ABERTURA DE PORTAS PARA ADEQUAÇÃO AO PROJETO</t>
  </si>
  <si>
    <t>2-SERVIÇOS PRELIMINARES</t>
  </si>
  <si>
    <t>3-INFRA-ESTRUTURA</t>
  </si>
  <si>
    <t>4-FUNDAÇÃO</t>
  </si>
  <si>
    <t>5-SUPER ESTRUTURA</t>
  </si>
  <si>
    <t>6-ALVENARIA E OUTROS ELEMENTOS DIVISORIOS</t>
  </si>
  <si>
    <t>7-ELEMENTOS METALICOS/COMPONENTES ESPECIAIS</t>
  </si>
  <si>
    <t>8-ESTRUTURA METÁLICA</t>
  </si>
  <si>
    <t>9-INSTALACOES HIDRAULICAS</t>
  </si>
  <si>
    <t>10-INSTALACOES ELETRICAS</t>
  </si>
  <si>
    <t>11-REVESTIMENTOS</t>
  </si>
  <si>
    <t>12-PINTURA</t>
  </si>
  <si>
    <t>13-SERVICOS COMPLEMENTARES</t>
  </si>
  <si>
    <t>3 º Mês</t>
  </si>
  <si>
    <t>4 º Mês</t>
  </si>
  <si>
    <t>5 º Mês</t>
  </si>
  <si>
    <t>ok</t>
  </si>
  <si>
    <t>ALVENARIA</t>
  </si>
  <si>
    <t>LAJE</t>
  </si>
  <si>
    <t>13.01.130</t>
  </si>
  <si>
    <t>Laje pré-fabricada mista vigota treliçada/lajota cerâmica - LT 12 (8+4) e capa com concreto de 25 MPa</t>
  </si>
  <si>
    <t>Porta de abrir em alumínio tipo lambri, sob medida - cor branca               ( 9 portas de abrir de 1 folha 0,90 x 2,10 ) + ( 1 porta de abrir de 2 folhas 1,15 x2,10) + ( 1 porta de abrir de 2 folhas  2,0x2,10)</t>
  </si>
  <si>
    <t>PAREDES INTERNAS</t>
  </si>
  <si>
    <t>Tinta acrílica em massa, inclusive preparo - paredes e tetos</t>
  </si>
  <si>
    <t>PAREDES INTERNAS ( PAREDE DA ABERTURA DE PORTAS CORREDOR DE CIRCULAÇÃO)</t>
  </si>
  <si>
    <t xml:space="preserve">Tinta acrílica em massa, inclusive preparo - paredes </t>
  </si>
  <si>
    <t>CONTRAPISO</t>
  </si>
  <si>
    <t>OBRA: REFORMA, ADEQUAÇÃO E AMPLIAÇÃO UNIDADE MISTA DE SAUDE "JOSÉ ATILIO MARCARI"</t>
  </si>
  <si>
    <t>OBRA: REFORMA,ADEQUAÇÃO E AMPLIAÇÃO UNIDADE MISTA DE SAUDE "JOSÉ ATILIO MARCARI"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</si>
</sst>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\.00\.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333333"/>
      <name val="Calibri"/>
      <family val="2"/>
      <scheme val="minor"/>
    </font>
    <font>
      <sz val="10"/>
      <color indexed="8"/>
      <name val="Calibri "/>
    </font>
    <font>
      <sz val="9"/>
      <name val="Arial Narrow"/>
      <family val="2"/>
    </font>
    <font>
      <sz val="9"/>
      <color indexed="8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Calibri "/>
    </font>
    <font>
      <sz val="9"/>
      <color rgb="FF333333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b/>
      <sz val="8"/>
      <color theme="1" tint="4.9989318521683403E-2"/>
      <name val="Arial"/>
      <family val="2"/>
    </font>
    <font>
      <sz val="8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1"/>
      <color theme="1" tint="4.9989318521683403E-2"/>
      <name val="Arial"/>
      <family val="2"/>
    </font>
    <font>
      <b/>
      <sz val="11"/>
      <color theme="1"/>
      <name val="Arial"/>
      <family val="2"/>
    </font>
    <font>
      <b/>
      <sz val="9"/>
      <color indexed="8"/>
      <name val="Calibri 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09">
    <xf numFmtId="0" fontId="0" fillId="0" borderId="0" xfId="0"/>
    <xf numFmtId="43" fontId="2" fillId="3" borderId="0" xfId="4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4" fontId="4" fillId="0" borderId="1" xfId="2" applyFont="1" applyBorder="1"/>
    <xf numFmtId="44" fontId="4" fillId="0" borderId="1" xfId="2" applyFont="1" applyBorder="1" applyAlignment="1">
      <alignment vertical="center"/>
    </xf>
    <xf numFmtId="0" fontId="7" fillId="0" borderId="1" xfId="0" applyFont="1" applyBorder="1"/>
    <xf numFmtId="0" fontId="6" fillId="3" borderId="1" xfId="0" applyFont="1" applyFill="1" applyBorder="1" applyAlignment="1">
      <alignment horizontal="center" vertical="top" wrapText="1"/>
    </xf>
    <xf numFmtId="0" fontId="8" fillId="0" borderId="1" xfId="0" applyFont="1" applyBorder="1"/>
    <xf numFmtId="0" fontId="6" fillId="3" borderId="1" xfId="0" applyFont="1" applyFill="1" applyBorder="1" applyAlignment="1">
      <alignment horizontal="center" vertical="center" wrapText="1"/>
    </xf>
    <xf numFmtId="44" fontId="6" fillId="3" borderId="1" xfId="2" applyFont="1" applyFill="1" applyBorder="1" applyAlignment="1">
      <alignment horizontal="center" vertical="center" wrapText="1"/>
    </xf>
    <xf numFmtId="44" fontId="6" fillId="3" borderId="1" xfId="2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44" fontId="6" fillId="3" borderId="1" xfId="2" applyFont="1" applyFill="1" applyBorder="1" applyAlignment="1">
      <alignment horizontal="right" vertical="top" wrapText="1"/>
    </xf>
    <xf numFmtId="44" fontId="6" fillId="3" borderId="1" xfId="2" applyFont="1" applyFill="1" applyBorder="1" applyAlignment="1">
      <alignment horizontal="right" wrapText="1"/>
    </xf>
    <xf numFmtId="44" fontId="6" fillId="3" borderId="1" xfId="2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4" fontId="8" fillId="2" borderId="1" xfId="0" applyNumberFormat="1" applyFont="1" applyFill="1" applyBorder="1" applyAlignment="1">
      <alignment vertical="center" wrapText="1"/>
    </xf>
    <xf numFmtId="43" fontId="6" fillId="0" borderId="1" xfId="1" applyFont="1" applyBorder="1" applyAlignment="1">
      <alignment vertical="center" wrapText="1"/>
    </xf>
    <xf numFmtId="43" fontId="5" fillId="0" borderId="1" xfId="1" applyFont="1" applyBorder="1" applyAlignment="1">
      <alignment vertical="center" wrapText="1"/>
    </xf>
    <xf numFmtId="43" fontId="8" fillId="2" borderId="1" xfId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10" fontId="8" fillId="0" borderId="1" xfId="3" applyNumberFormat="1" applyFont="1" applyBorder="1" applyAlignment="1">
      <alignment horizontal="left" vertical="center"/>
    </xf>
    <xf numFmtId="43" fontId="11" fillId="0" borderId="1" xfId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 wrapText="1"/>
    </xf>
    <xf numFmtId="44" fontId="4" fillId="0" borderId="1" xfId="0" applyNumberFormat="1" applyFont="1" applyBorder="1"/>
    <xf numFmtId="44" fontId="5" fillId="0" borderId="1" xfId="2" applyFont="1" applyBorder="1" applyAlignment="1">
      <alignment vertical="center" wrapText="1"/>
    </xf>
    <xf numFmtId="44" fontId="0" fillId="0" borderId="0" xfId="0" applyNumberFormat="1"/>
    <xf numFmtId="43" fontId="10" fillId="2" borderId="1" xfId="1" applyFont="1" applyFill="1" applyBorder="1" applyAlignment="1">
      <alignment vertical="center" wrapText="1"/>
    </xf>
    <xf numFmtId="43" fontId="0" fillId="0" borderId="0" xfId="0" applyNumberFormat="1"/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44" fontId="6" fillId="0" borderId="1" xfId="2" applyFont="1" applyBorder="1" applyAlignment="1">
      <alignment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3" fontId="6" fillId="4" borderId="1" xfId="1" applyFont="1" applyFill="1" applyBorder="1" applyAlignment="1">
      <alignment vertical="center" wrapText="1"/>
    </xf>
    <xf numFmtId="49" fontId="10" fillId="4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top" wrapText="1"/>
    </xf>
    <xf numFmtId="44" fontId="2" fillId="3" borderId="1" xfId="2" applyFont="1" applyFill="1" applyBorder="1" applyAlignment="1">
      <alignment horizontal="right" vertical="top" wrapText="1"/>
    </xf>
    <xf numFmtId="44" fontId="2" fillId="3" borderId="1" xfId="2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4" fontId="6" fillId="0" borderId="4" xfId="2" applyFont="1" applyBorder="1" applyAlignment="1">
      <alignment vertical="center" wrapText="1"/>
    </xf>
    <xf numFmtId="0" fontId="8" fillId="3" borderId="2" xfId="0" applyFont="1" applyFill="1" applyBorder="1" applyAlignment="1">
      <alignment horizontal="left" vertical="top" wrapText="1"/>
    </xf>
    <xf numFmtId="49" fontId="14" fillId="0" borderId="1" xfId="0" applyNumberFormat="1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44" fontId="6" fillId="4" borderId="4" xfId="2" applyFont="1" applyFill="1" applyBorder="1" applyAlignment="1">
      <alignment horizontal="center" vertical="center" wrapText="1"/>
    </xf>
    <xf numFmtId="44" fontId="6" fillId="4" borderId="1" xfId="2" applyFont="1" applyFill="1" applyBorder="1" applyAlignment="1">
      <alignment vertical="center" wrapText="1"/>
    </xf>
    <xf numFmtId="44" fontId="6" fillId="4" borderId="1" xfId="2" applyFont="1" applyFill="1" applyBorder="1" applyAlignment="1">
      <alignment horizontal="center" vertical="center" wrapText="1"/>
    </xf>
    <xf numFmtId="44" fontId="5" fillId="0" borderId="1" xfId="1" applyNumberFormat="1" applyFont="1" applyBorder="1" applyAlignment="1">
      <alignment vertical="center" wrapText="1"/>
    </xf>
    <xf numFmtId="44" fontId="6" fillId="0" borderId="1" xfId="1" applyNumberFormat="1" applyFont="1" applyBorder="1" applyAlignment="1">
      <alignment vertical="center" wrapText="1"/>
    </xf>
    <xf numFmtId="44" fontId="5" fillId="0" borderId="1" xfId="2" applyNumberFormat="1" applyFont="1" applyBorder="1" applyAlignment="1">
      <alignment vertical="center" wrapText="1"/>
    </xf>
    <xf numFmtId="44" fontId="6" fillId="0" borderId="1" xfId="2" applyNumberFormat="1" applyFont="1" applyBorder="1" applyAlignment="1">
      <alignment vertical="center" wrapText="1"/>
    </xf>
    <xf numFmtId="44" fontId="5" fillId="4" borderId="1" xfId="1" applyNumberFormat="1" applyFont="1" applyFill="1" applyBorder="1" applyAlignment="1">
      <alignment horizontal="center" vertical="center" wrapText="1"/>
    </xf>
    <xf numFmtId="44" fontId="8" fillId="4" borderId="1" xfId="0" applyNumberFormat="1" applyFont="1" applyFill="1" applyBorder="1" applyAlignment="1">
      <alignment horizontal="right" vertical="center" wrapText="1"/>
    </xf>
    <xf numFmtId="44" fontId="5" fillId="4" borderId="1" xfId="2" applyNumberFormat="1" applyFont="1" applyFill="1" applyBorder="1" applyAlignment="1">
      <alignment horizontal="right" vertical="center" wrapText="1"/>
    </xf>
    <xf numFmtId="44" fontId="5" fillId="0" borderId="1" xfId="1" applyNumberFormat="1" applyFont="1" applyFill="1" applyBorder="1" applyAlignment="1">
      <alignment horizontal="center" vertical="center" wrapText="1"/>
    </xf>
    <xf numFmtId="44" fontId="5" fillId="0" borderId="1" xfId="2" applyNumberFormat="1" applyFont="1" applyFill="1" applyBorder="1" applyAlignment="1">
      <alignment horizontal="center" vertical="center" wrapText="1"/>
    </xf>
    <xf numFmtId="44" fontId="5" fillId="4" borderId="1" xfId="0" applyNumberFormat="1" applyFont="1" applyFill="1" applyBorder="1" applyAlignment="1">
      <alignment horizontal="right" vertical="center" wrapText="1"/>
    </xf>
    <xf numFmtId="44" fontId="6" fillId="3" borderId="1" xfId="2" applyNumberFormat="1" applyFont="1" applyFill="1" applyBorder="1" applyAlignment="1">
      <alignment horizontal="right" vertical="top" wrapText="1"/>
    </xf>
    <xf numFmtId="44" fontId="16" fillId="5" borderId="1" xfId="2" applyFont="1" applyFill="1" applyBorder="1"/>
    <xf numFmtId="0" fontId="18" fillId="3" borderId="2" xfId="0" applyFont="1" applyFill="1" applyBorder="1" applyAlignment="1">
      <alignment horizontal="left" vertical="top" wrapText="1"/>
    </xf>
    <xf numFmtId="49" fontId="20" fillId="0" borderId="1" xfId="0" applyNumberFormat="1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/>
    <xf numFmtId="2" fontId="5" fillId="0" borderId="1" xfId="1" applyNumberFormat="1" applyFont="1" applyBorder="1" applyAlignment="1">
      <alignment horizontal="center" vertical="top" wrapText="1"/>
    </xf>
    <xf numFmtId="2" fontId="17" fillId="3" borderId="1" xfId="4" applyNumberFormat="1" applyFont="1" applyFill="1" applyBorder="1" applyAlignment="1">
      <alignment horizontal="center" vertical="top" wrapText="1"/>
    </xf>
    <xf numFmtId="2" fontId="6" fillId="4" borderId="1" xfId="2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0" fillId="0" borderId="1" xfId="0" applyBorder="1"/>
    <xf numFmtId="9" fontId="22" fillId="0" borderId="1" xfId="0" applyNumberFormat="1" applyFont="1" applyBorder="1" applyAlignment="1">
      <alignment horizontal="center" wrapText="1"/>
    </xf>
    <xf numFmtId="0" fontId="23" fillId="0" borderId="1" xfId="0" applyFont="1" applyBorder="1" applyAlignment="1">
      <alignment wrapText="1"/>
    </xf>
    <xf numFmtId="44" fontId="22" fillId="0" borderId="1" xfId="0" applyNumberFormat="1" applyFont="1" applyBorder="1" applyAlignment="1">
      <alignment horizontal="right" wrapText="1"/>
    </xf>
    <xf numFmtId="44" fontId="22" fillId="0" borderId="1" xfId="0" applyNumberFormat="1" applyFont="1" applyBorder="1" applyAlignment="1">
      <alignment wrapText="1"/>
    </xf>
    <xf numFmtId="10" fontId="22" fillId="0" borderId="1" xfId="0" applyNumberFormat="1" applyFont="1" applyBorder="1" applyAlignment="1">
      <alignment horizontal="center" wrapText="1"/>
    </xf>
    <xf numFmtId="44" fontId="22" fillId="0" borderId="1" xfId="0" applyNumberFormat="1" applyFont="1" applyBorder="1" applyAlignment="1">
      <alignment horizontal="center" wrapText="1"/>
    </xf>
    <xf numFmtId="0" fontId="23" fillId="0" borderId="1" xfId="0" applyFont="1" applyBorder="1" applyAlignment="1">
      <alignment horizontal="right" wrapText="1"/>
    </xf>
    <xf numFmtId="0" fontId="22" fillId="0" borderId="1" xfId="0" applyFont="1" applyBorder="1" applyAlignment="1">
      <alignment horizontal="right" wrapText="1"/>
    </xf>
    <xf numFmtId="0" fontId="23" fillId="0" borderId="7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0" fillId="0" borderId="0" xfId="0" applyBorder="1"/>
    <xf numFmtId="0" fontId="0" fillId="0" borderId="8" xfId="0" applyBorder="1"/>
    <xf numFmtId="0" fontId="22" fillId="0" borderId="7" xfId="0" applyFont="1" applyBorder="1" applyAlignment="1">
      <alignment wrapText="1"/>
    </xf>
    <xf numFmtId="0" fontId="22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vertical="center"/>
    </xf>
    <xf numFmtId="0" fontId="27" fillId="0" borderId="11" xfId="0" applyFont="1" applyBorder="1"/>
    <xf numFmtId="0" fontId="27" fillId="0" borderId="12" xfId="0" applyFont="1" applyBorder="1"/>
    <xf numFmtId="0" fontId="0" fillId="0" borderId="12" xfId="0" applyBorder="1"/>
    <xf numFmtId="0" fontId="0" fillId="0" borderId="13" xfId="0" applyBorder="1"/>
    <xf numFmtId="0" fontId="19" fillId="0" borderId="0" xfId="0" applyFont="1" applyBorder="1"/>
    <xf numFmtId="0" fontId="17" fillId="0" borderId="0" xfId="0" applyFont="1" applyBorder="1" applyAlignment="1">
      <alignment horizontal="left" wrapText="1"/>
    </xf>
    <xf numFmtId="0" fontId="0" fillId="0" borderId="7" xfId="0" applyBorder="1"/>
    <xf numFmtId="0" fontId="0" fillId="0" borderId="11" xfId="0" applyBorder="1"/>
    <xf numFmtId="0" fontId="23" fillId="4" borderId="1" xfId="0" applyFont="1" applyFill="1" applyBorder="1" applyAlignment="1">
      <alignment wrapText="1"/>
    </xf>
    <xf numFmtId="44" fontId="24" fillId="4" borderId="1" xfId="2" applyFont="1" applyFill="1" applyBorder="1" applyAlignment="1">
      <alignment horizontal="right" wrapText="1"/>
    </xf>
    <xf numFmtId="9" fontId="24" fillId="4" borderId="1" xfId="0" applyNumberFormat="1" applyFont="1" applyFill="1" applyBorder="1" applyAlignment="1">
      <alignment horizontal="center" wrapText="1"/>
    </xf>
    <xf numFmtId="9" fontId="24" fillId="4" borderId="1" xfId="2" applyNumberFormat="1" applyFont="1" applyFill="1" applyBorder="1" applyAlignment="1">
      <alignment horizontal="center" wrapText="1"/>
    </xf>
    <xf numFmtId="44" fontId="24" fillId="8" borderId="1" xfId="2" applyFont="1" applyFill="1" applyBorder="1" applyAlignment="1">
      <alignment horizontal="right" wrapText="1"/>
    </xf>
    <xf numFmtId="0" fontId="23" fillId="8" borderId="1" xfId="0" applyFont="1" applyFill="1" applyBorder="1" applyAlignment="1">
      <alignment wrapText="1"/>
    </xf>
    <xf numFmtId="9" fontId="24" fillId="8" borderId="1" xfId="0" applyNumberFormat="1" applyFont="1" applyFill="1" applyBorder="1" applyAlignment="1">
      <alignment horizontal="center" wrapText="1"/>
    </xf>
    <xf numFmtId="4" fontId="25" fillId="8" borderId="1" xfId="0" applyNumberFormat="1" applyFont="1" applyFill="1" applyBorder="1" applyAlignment="1">
      <alignment horizontal="right" wrapText="1"/>
    </xf>
    <xf numFmtId="44" fontId="22" fillId="8" borderId="1" xfId="2" applyFont="1" applyFill="1" applyBorder="1" applyAlignment="1">
      <alignment wrapText="1"/>
    </xf>
    <xf numFmtId="9" fontId="22" fillId="8" borderId="1" xfId="0" applyNumberFormat="1" applyFont="1" applyFill="1" applyBorder="1" applyAlignment="1">
      <alignment horizontal="center" wrapText="1"/>
    </xf>
    <xf numFmtId="9" fontId="24" fillId="8" borderId="1" xfId="2" applyNumberFormat="1" applyFont="1" applyFill="1" applyBorder="1" applyAlignment="1">
      <alignment horizontal="center" wrapText="1"/>
    </xf>
    <xf numFmtId="44" fontId="25" fillId="4" borderId="1" xfId="0" applyNumberFormat="1" applyFont="1" applyFill="1" applyBorder="1" applyAlignment="1">
      <alignment wrapText="1"/>
    </xf>
    <xf numFmtId="44" fontId="24" fillId="4" borderId="1" xfId="0" applyNumberFormat="1" applyFont="1" applyFill="1" applyBorder="1" applyAlignment="1">
      <alignment wrapText="1"/>
    </xf>
    <xf numFmtId="10" fontId="25" fillId="4" borderId="1" xfId="0" applyNumberFormat="1" applyFont="1" applyFill="1" applyBorder="1" applyAlignment="1">
      <alignment wrapText="1"/>
    </xf>
    <xf numFmtId="10" fontId="24" fillId="4" borderId="1" xfId="0" applyNumberFormat="1" applyFont="1" applyFill="1" applyBorder="1" applyAlignment="1">
      <alignment wrapText="1"/>
    </xf>
    <xf numFmtId="9" fontId="25" fillId="4" borderId="1" xfId="0" applyNumberFormat="1" applyFont="1" applyFill="1" applyBorder="1" applyAlignment="1">
      <alignment horizontal="center" wrapText="1"/>
    </xf>
    <xf numFmtId="44" fontId="24" fillId="4" borderId="1" xfId="2" applyFont="1" applyFill="1" applyBorder="1" applyAlignment="1">
      <alignment wrapText="1"/>
    </xf>
    <xf numFmtId="0" fontId="0" fillId="0" borderId="0" xfId="0" applyAlignment="1">
      <alignment horizontal="right"/>
    </xf>
    <xf numFmtId="44" fontId="0" fillId="0" borderId="0" xfId="0" applyNumberFormat="1" applyAlignment="1">
      <alignment horizontal="right"/>
    </xf>
    <xf numFmtId="49" fontId="8" fillId="4" borderId="3" xfId="0" applyNumberFormat="1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43" fontId="8" fillId="4" borderId="1" xfId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left" vertical="center" wrapText="1"/>
    </xf>
    <xf numFmtId="0" fontId="29" fillId="3" borderId="1" xfId="0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3" fontId="11" fillId="0" borderId="5" xfId="1" applyFont="1" applyBorder="1" applyAlignment="1">
      <alignment horizontal="center" vertical="center" wrapText="1"/>
    </xf>
    <xf numFmtId="43" fontId="11" fillId="0" borderId="6" xfId="1" applyFont="1" applyBorder="1" applyAlignment="1">
      <alignment horizontal="center" vertical="center" wrapText="1"/>
    </xf>
    <xf numFmtId="0" fontId="26" fillId="0" borderId="7" xfId="0" applyFont="1" applyBorder="1" applyAlignment="1">
      <alignment wrapText="1"/>
    </xf>
    <xf numFmtId="0" fontId="26" fillId="0" borderId="0" xfId="0" applyFont="1" applyBorder="1" applyAlignment="1">
      <alignment wrapText="1"/>
    </xf>
    <xf numFmtId="0" fontId="27" fillId="0" borderId="7" xfId="0" applyFont="1" applyBorder="1" applyAlignment="1">
      <alignment horizontal="center" wrapText="1"/>
    </xf>
    <xf numFmtId="0" fontId="27" fillId="0" borderId="0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16" fillId="5" borderId="1" xfId="0" applyFont="1" applyFill="1" applyBorder="1" applyAlignment="1">
      <alignment horizontal="right"/>
    </xf>
    <xf numFmtId="44" fontId="16" fillId="7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wrapText="1"/>
    </xf>
    <xf numFmtId="0" fontId="22" fillId="0" borderId="14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2" fillId="6" borderId="5" xfId="0" applyFont="1" applyFill="1" applyBorder="1" applyAlignment="1">
      <alignment horizontal="left" vertical="top" wrapText="1"/>
    </xf>
    <xf numFmtId="0" fontId="22" fillId="6" borderId="6" xfId="0" applyFont="1" applyFill="1" applyBorder="1" applyAlignment="1">
      <alignment horizontal="left" vertical="top" wrapText="1"/>
    </xf>
    <xf numFmtId="10" fontId="16" fillId="0" borderId="5" xfId="0" applyNumberFormat="1" applyFont="1" applyBorder="1" applyAlignment="1">
      <alignment horizontal="center"/>
    </xf>
    <xf numFmtId="10" fontId="16" fillId="0" borderId="6" xfId="0" applyNumberFormat="1" applyFont="1" applyBorder="1" applyAlignment="1">
      <alignment horizontal="center"/>
    </xf>
    <xf numFmtId="0" fontId="22" fillId="6" borderId="1" xfId="0" applyFont="1" applyFill="1" applyBorder="1" applyAlignment="1">
      <alignment horizontal="left" vertical="center" wrapText="1"/>
    </xf>
    <xf numFmtId="10" fontId="16" fillId="0" borderId="1" xfId="0" applyNumberFormat="1" applyFont="1" applyBorder="1" applyAlignment="1">
      <alignment horizontal="center"/>
    </xf>
    <xf numFmtId="0" fontId="22" fillId="6" borderId="5" xfId="0" applyFont="1" applyFill="1" applyBorder="1" applyAlignment="1">
      <alignment horizontal="left" vertical="center" wrapText="1"/>
    </xf>
    <xf numFmtId="0" fontId="22" fillId="6" borderId="6" xfId="0" applyFont="1" applyFill="1" applyBorder="1" applyAlignment="1">
      <alignment horizontal="left" vertical="center" wrapText="1"/>
    </xf>
    <xf numFmtId="4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right" wrapText="1"/>
    </xf>
    <xf numFmtId="0" fontId="22" fillId="0" borderId="4" xfId="0" applyFont="1" applyBorder="1" applyAlignment="1">
      <alignment horizontal="right" wrapText="1"/>
    </xf>
    <xf numFmtId="0" fontId="22" fillId="0" borderId="1" xfId="0" applyFont="1" applyBorder="1" applyAlignment="1">
      <alignment horizontal="right" wrapText="1"/>
    </xf>
    <xf numFmtId="9" fontId="16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right" wrapText="1"/>
    </xf>
    <xf numFmtId="44" fontId="16" fillId="7" borderId="5" xfId="2" applyFont="1" applyFill="1" applyBorder="1" applyAlignment="1">
      <alignment horizontal="center" vertical="center"/>
    </xf>
    <xf numFmtId="44" fontId="16" fillId="7" borderId="6" xfId="2" applyFont="1" applyFill="1" applyBorder="1" applyAlignment="1">
      <alignment horizontal="center" vertical="center"/>
    </xf>
  </cellXfs>
  <cellStyles count="5">
    <cellStyle name="Moeda" xfId="2" builtinId="4"/>
    <cellStyle name="Normal" xfId="0" builtinId="0"/>
    <cellStyle name="Porcentagem" xfId="3" builtinId="5"/>
    <cellStyle name="Vírgula" xfId="1" builtinId="3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4"/>
  <sheetViews>
    <sheetView tabSelected="1" zoomScale="110" zoomScaleNormal="110" workbookViewId="0">
      <selection sqref="A1:G1"/>
    </sheetView>
  </sheetViews>
  <sheetFormatPr defaultRowHeight="15"/>
  <cols>
    <col min="2" max="2" width="10.7109375" customWidth="1"/>
    <col min="3" max="3" width="70.7109375" customWidth="1"/>
    <col min="4" max="4" width="10.7109375" customWidth="1"/>
    <col min="5" max="5" width="8.7109375" customWidth="1"/>
    <col min="6" max="6" width="12.7109375" customWidth="1"/>
    <col min="7" max="7" width="20.7109375" customWidth="1"/>
    <col min="8" max="8" width="13.85546875" bestFit="1" customWidth="1"/>
    <col min="9" max="9" width="11.5703125" bestFit="1" customWidth="1"/>
  </cols>
  <sheetData>
    <row r="1" spans="2:8" ht="109.5" customHeight="1">
      <c r="B1" s="166"/>
      <c r="C1" s="166"/>
      <c r="D1" s="166"/>
      <c r="E1" s="166"/>
      <c r="F1" s="166"/>
      <c r="G1" s="166"/>
    </row>
    <row r="2" spans="2:8">
      <c r="B2" s="157" t="s">
        <v>0</v>
      </c>
      <c r="C2" s="158"/>
      <c r="D2" s="158"/>
      <c r="E2" s="158"/>
      <c r="F2" s="158"/>
      <c r="G2" s="159"/>
    </row>
    <row r="3" spans="2:8">
      <c r="B3" s="30"/>
      <c r="C3" s="30"/>
      <c r="D3" s="157" t="s">
        <v>1</v>
      </c>
      <c r="E3" s="159"/>
      <c r="F3" s="157" t="s">
        <v>2</v>
      </c>
      <c r="G3" s="159"/>
    </row>
    <row r="4" spans="2:8">
      <c r="B4" s="157" t="s">
        <v>3</v>
      </c>
      <c r="C4" s="158"/>
      <c r="D4" s="158"/>
      <c r="E4" s="159"/>
      <c r="F4" s="157" t="s">
        <v>4</v>
      </c>
      <c r="G4" s="159"/>
    </row>
    <row r="5" spans="2:8">
      <c r="B5" s="157" t="s">
        <v>314</v>
      </c>
      <c r="C5" s="158"/>
      <c r="D5" s="158"/>
      <c r="E5" s="159"/>
      <c r="F5" s="157" t="s">
        <v>5</v>
      </c>
      <c r="G5" s="159"/>
    </row>
    <row r="6" spans="2:8">
      <c r="B6" s="30"/>
      <c r="C6" s="30"/>
      <c r="D6" s="30"/>
      <c r="E6" s="30"/>
      <c r="F6" s="31" t="s">
        <v>6</v>
      </c>
      <c r="G6" s="32">
        <v>0.25919999999999999</v>
      </c>
    </row>
    <row r="7" spans="2:8" ht="14.25" customHeight="1">
      <c r="B7" s="167" t="s">
        <v>156</v>
      </c>
      <c r="C7" s="168"/>
      <c r="D7" s="168"/>
      <c r="E7" s="168"/>
      <c r="F7" s="168"/>
      <c r="G7" s="169"/>
    </row>
    <row r="8" spans="2:8" ht="24.75" customHeight="1">
      <c r="B8" s="170" t="s">
        <v>7</v>
      </c>
      <c r="C8" s="172" t="s">
        <v>8</v>
      </c>
      <c r="D8" s="174" t="s">
        <v>9</v>
      </c>
      <c r="E8" s="174" t="s">
        <v>10</v>
      </c>
      <c r="F8" s="33" t="s">
        <v>11</v>
      </c>
      <c r="G8" s="33" t="s">
        <v>17</v>
      </c>
    </row>
    <row r="9" spans="2:8">
      <c r="B9" s="171"/>
      <c r="C9" s="173"/>
      <c r="D9" s="175"/>
      <c r="E9" s="175"/>
      <c r="F9" s="33" t="s">
        <v>12</v>
      </c>
      <c r="G9" s="33" t="s">
        <v>12</v>
      </c>
    </row>
    <row r="10" spans="2:8" ht="21" customHeight="1">
      <c r="B10" s="24" t="s">
        <v>13</v>
      </c>
      <c r="C10" s="160" t="s">
        <v>286</v>
      </c>
      <c r="D10" s="161"/>
      <c r="E10" s="161"/>
      <c r="F10" s="162"/>
      <c r="G10" s="25">
        <f>G11+G12+G13</f>
        <v>4195.9918656</v>
      </c>
      <c r="H10" s="144" t="s">
        <v>302</v>
      </c>
    </row>
    <row r="11" spans="2:8">
      <c r="B11" s="16" t="s">
        <v>14</v>
      </c>
      <c r="C11" s="6" t="s">
        <v>15</v>
      </c>
      <c r="D11" s="16" t="s">
        <v>16</v>
      </c>
      <c r="E11" s="86">
        <v>13.5</v>
      </c>
      <c r="F11" s="17">
        <f>153.34</f>
        <v>153.34</v>
      </c>
      <c r="G11" s="18">
        <f>F11*E11*1.2592</f>
        <v>2606.6573280000002</v>
      </c>
      <c r="H11" s="1"/>
    </row>
    <row r="12" spans="2:8" ht="42.75" customHeight="1">
      <c r="B12" s="2" t="s">
        <v>18</v>
      </c>
      <c r="C12" s="19" t="s">
        <v>19</v>
      </c>
      <c r="D12" s="2" t="s">
        <v>16</v>
      </c>
      <c r="E12" s="87">
        <v>13.5</v>
      </c>
      <c r="F12" s="17">
        <v>86.06</v>
      </c>
      <c r="G12" s="18">
        <f>F12*E12*1.2592</f>
        <v>1462.9511520000001</v>
      </c>
      <c r="H12" s="144"/>
    </row>
    <row r="13" spans="2:8" ht="25.5">
      <c r="B13" s="16" t="s">
        <v>20</v>
      </c>
      <c r="C13" s="20" t="s">
        <v>21</v>
      </c>
      <c r="D13" s="16" t="s">
        <v>16</v>
      </c>
      <c r="E13" s="86">
        <v>1.8</v>
      </c>
      <c r="F13" s="18">
        <v>55.76</v>
      </c>
      <c r="G13" s="18">
        <f>F13*E13*1.2592</f>
        <v>126.3833856</v>
      </c>
      <c r="H13" s="1"/>
    </row>
    <row r="14" spans="2:8" ht="21.75" customHeight="1">
      <c r="B14" s="24" t="s">
        <v>13</v>
      </c>
      <c r="C14" s="160" t="s">
        <v>287</v>
      </c>
      <c r="D14" s="161"/>
      <c r="E14" s="161"/>
      <c r="F14" s="162"/>
      <c r="G14" s="25">
        <f>G15+G16</f>
        <v>3515.7695072000001</v>
      </c>
      <c r="H14" s="144" t="s">
        <v>302</v>
      </c>
    </row>
    <row r="15" spans="2:8">
      <c r="B15" s="2" t="s">
        <v>24</v>
      </c>
      <c r="C15" s="3" t="s">
        <v>25</v>
      </c>
      <c r="D15" s="4" t="s">
        <v>28</v>
      </c>
      <c r="E15" s="88">
        <v>114.2</v>
      </c>
      <c r="F15" s="21">
        <v>9.61</v>
      </c>
      <c r="G15" s="21">
        <f>F15*E15*1.2592</f>
        <v>1381.9241504000001</v>
      </c>
      <c r="H15" s="144"/>
    </row>
    <row r="16" spans="2:8">
      <c r="B16" s="4" t="s">
        <v>26</v>
      </c>
      <c r="C16" s="3" t="s">
        <v>27</v>
      </c>
      <c r="D16" s="4" t="s">
        <v>28</v>
      </c>
      <c r="E16" s="88">
        <v>56.6</v>
      </c>
      <c r="F16" s="21">
        <v>29.94</v>
      </c>
      <c r="G16" s="21">
        <f>F16*E16*1.2592</f>
        <v>2133.8453568</v>
      </c>
      <c r="H16" s="144"/>
    </row>
    <row r="17" spans="2:8" ht="21" customHeight="1">
      <c r="B17" s="24" t="s">
        <v>13</v>
      </c>
      <c r="C17" s="160" t="s">
        <v>288</v>
      </c>
      <c r="D17" s="161"/>
      <c r="E17" s="161"/>
      <c r="F17" s="162"/>
      <c r="G17" s="25">
        <f>G18+G19+G20+G21+G22</f>
        <v>638.0819712</v>
      </c>
      <c r="H17" s="144" t="s">
        <v>302</v>
      </c>
    </row>
    <row r="18" spans="2:8" ht="25.5">
      <c r="B18" s="7" t="s">
        <v>30</v>
      </c>
      <c r="C18" s="5" t="s">
        <v>31</v>
      </c>
      <c r="D18" s="2" t="s">
        <v>16</v>
      </c>
      <c r="E18" s="89">
        <v>6.8</v>
      </c>
      <c r="F18" s="22">
        <v>41.82</v>
      </c>
      <c r="G18" s="18">
        <f>F18*E18*1.2592</f>
        <v>358.08625919999997</v>
      </c>
      <c r="H18" s="144"/>
    </row>
    <row r="19" spans="2:8">
      <c r="B19" s="7" t="s">
        <v>32</v>
      </c>
      <c r="C19" s="5" t="s">
        <v>33</v>
      </c>
      <c r="D19" s="2" t="s">
        <v>16</v>
      </c>
      <c r="E19" s="89">
        <v>6.8</v>
      </c>
      <c r="F19" s="22">
        <v>3.25</v>
      </c>
      <c r="G19" s="21">
        <f>F19*E19*1.2592</f>
        <v>27.828319999999998</v>
      </c>
      <c r="H19" s="145"/>
    </row>
    <row r="20" spans="2:8" ht="25.5">
      <c r="B20" s="7" t="s">
        <v>35</v>
      </c>
      <c r="C20" s="5" t="s">
        <v>34</v>
      </c>
      <c r="D20" s="2" t="s">
        <v>16</v>
      </c>
      <c r="E20" s="89">
        <v>6.8</v>
      </c>
      <c r="F20" s="22">
        <v>7.49</v>
      </c>
      <c r="G20" s="21">
        <f>F20*E20*1.2592</f>
        <v>64.133574400000015</v>
      </c>
      <c r="H20" s="144"/>
    </row>
    <row r="21" spans="2:8" ht="25.5">
      <c r="B21" s="8" t="s">
        <v>36</v>
      </c>
      <c r="C21" s="6" t="s">
        <v>38</v>
      </c>
      <c r="D21" s="2" t="s">
        <v>16</v>
      </c>
      <c r="E21" s="89">
        <v>6.8</v>
      </c>
      <c r="F21" s="22">
        <v>11.71</v>
      </c>
      <c r="G21" s="21">
        <f>F21*E21*1.2592</f>
        <v>100.26757760000001</v>
      </c>
      <c r="H21" s="144"/>
    </row>
    <row r="22" spans="2:8" ht="25.5">
      <c r="B22" s="8" t="s">
        <v>37</v>
      </c>
      <c r="C22" s="6" t="s">
        <v>39</v>
      </c>
      <c r="D22" s="2" t="s">
        <v>16</v>
      </c>
      <c r="E22" s="89">
        <v>6.8</v>
      </c>
      <c r="F22" s="23">
        <v>10.25</v>
      </c>
      <c r="G22" s="21">
        <f>F22*E22*1.2592</f>
        <v>87.76624000000001</v>
      </c>
      <c r="H22" s="144"/>
    </row>
    <row r="23" spans="2:8">
      <c r="B23" s="24" t="s">
        <v>13</v>
      </c>
      <c r="C23" s="160" t="s">
        <v>289</v>
      </c>
      <c r="D23" s="161"/>
      <c r="E23" s="161"/>
      <c r="F23" s="162"/>
      <c r="G23" s="25">
        <f>G24+G25+G26+G27+G28+G29+G31+G33</f>
        <v>38001.791181439999</v>
      </c>
      <c r="H23" s="144" t="s">
        <v>302</v>
      </c>
    </row>
    <row r="24" spans="2:8">
      <c r="B24" s="7" t="s">
        <v>41</v>
      </c>
      <c r="C24" s="9" t="s">
        <v>42</v>
      </c>
      <c r="D24" s="10" t="s">
        <v>70</v>
      </c>
      <c r="E24" s="89">
        <v>210</v>
      </c>
      <c r="F24" s="11">
        <v>53.47</v>
      </c>
      <c r="G24" s="11">
        <f t="shared" ref="G24:G29" si="0">F24*E24*1.2592</f>
        <v>14139.179039999999</v>
      </c>
      <c r="H24" s="144"/>
    </row>
    <row r="25" spans="2:8">
      <c r="B25" s="7" t="s">
        <v>44</v>
      </c>
      <c r="C25" s="5" t="s">
        <v>51</v>
      </c>
      <c r="D25" s="4" t="s">
        <v>28</v>
      </c>
      <c r="E25" s="89">
        <v>21.5</v>
      </c>
      <c r="F25" s="11">
        <v>58.07</v>
      </c>
      <c r="G25" s="11">
        <f t="shared" si="0"/>
        <v>1572.1174960000003</v>
      </c>
      <c r="H25" s="144"/>
    </row>
    <row r="26" spans="2:8">
      <c r="B26" s="48" t="s">
        <v>268</v>
      </c>
      <c r="C26" s="47" t="s">
        <v>269</v>
      </c>
      <c r="D26" s="7" t="s">
        <v>155</v>
      </c>
      <c r="E26" s="90">
        <v>1076.03</v>
      </c>
      <c r="F26" s="12">
        <v>7.84</v>
      </c>
      <c r="G26" s="12">
        <f t="shared" si="0"/>
        <v>10622.70589184</v>
      </c>
      <c r="H26" s="144"/>
    </row>
    <row r="27" spans="2:8">
      <c r="B27" s="7" t="s">
        <v>45</v>
      </c>
      <c r="C27" s="9" t="s">
        <v>46</v>
      </c>
      <c r="D27" s="2" t="s">
        <v>16</v>
      </c>
      <c r="E27" s="91">
        <v>4</v>
      </c>
      <c r="F27" s="11">
        <v>115</v>
      </c>
      <c r="G27" s="11">
        <f t="shared" si="0"/>
        <v>579.23200000000008</v>
      </c>
      <c r="H27" s="144"/>
    </row>
    <row r="28" spans="2:8">
      <c r="B28" s="7" t="s">
        <v>47</v>
      </c>
      <c r="C28" s="5" t="s">
        <v>48</v>
      </c>
      <c r="D28" s="2" t="s">
        <v>16</v>
      </c>
      <c r="E28" s="91">
        <v>14.5</v>
      </c>
      <c r="F28" s="11">
        <v>320</v>
      </c>
      <c r="G28" s="11">
        <f t="shared" si="0"/>
        <v>5842.6880000000001</v>
      </c>
      <c r="H28" s="144"/>
    </row>
    <row r="29" spans="2:8">
      <c r="B29" s="7" t="s">
        <v>49</v>
      </c>
      <c r="C29" s="5" t="s">
        <v>50</v>
      </c>
      <c r="D29" s="2" t="s">
        <v>16</v>
      </c>
      <c r="E29" s="91">
        <v>14.5</v>
      </c>
      <c r="F29" s="11">
        <v>117.58</v>
      </c>
      <c r="G29" s="11">
        <f t="shared" si="0"/>
        <v>2146.8226720000002</v>
      </c>
      <c r="H29" s="144"/>
    </row>
    <row r="30" spans="2:8">
      <c r="B30" s="3"/>
      <c r="C30" s="13" t="s">
        <v>52</v>
      </c>
      <c r="D30" s="163"/>
      <c r="E30" s="164"/>
      <c r="F30" s="164"/>
      <c r="G30" s="165"/>
      <c r="H30" s="144"/>
    </row>
    <row r="31" spans="2:8">
      <c r="B31" s="14" t="s">
        <v>53</v>
      </c>
      <c r="C31" s="6" t="s">
        <v>54</v>
      </c>
      <c r="D31" s="16" t="s">
        <v>28</v>
      </c>
      <c r="E31" s="89">
        <v>28.5</v>
      </c>
      <c r="F31" s="17">
        <v>63.86</v>
      </c>
      <c r="G31" s="42">
        <f>F31*E31*1.2592</f>
        <v>2291.7565920000002</v>
      </c>
      <c r="H31" s="144"/>
    </row>
    <row r="32" spans="2:8">
      <c r="B32" s="3"/>
      <c r="C32" s="15" t="s">
        <v>55</v>
      </c>
      <c r="D32" s="3"/>
      <c r="E32" s="92"/>
      <c r="F32" s="3"/>
      <c r="G32" s="3"/>
      <c r="H32" s="144"/>
    </row>
    <row r="33" spans="2:9" ht="18" customHeight="1">
      <c r="B33" s="14" t="s">
        <v>57</v>
      </c>
      <c r="C33" s="6" t="s">
        <v>56</v>
      </c>
      <c r="D33" s="14" t="s">
        <v>16</v>
      </c>
      <c r="E33" s="89">
        <v>1.1000000000000001</v>
      </c>
      <c r="F33" s="21">
        <v>582.83000000000004</v>
      </c>
      <c r="G33" s="42">
        <f>F33*E33*1.2592</f>
        <v>807.28948960000014</v>
      </c>
      <c r="H33" s="144"/>
    </row>
    <row r="34" spans="2:9">
      <c r="B34" s="24" t="s">
        <v>13</v>
      </c>
      <c r="C34" s="154" t="s">
        <v>290</v>
      </c>
      <c r="D34" s="155"/>
      <c r="E34" s="155"/>
      <c r="F34" s="156"/>
      <c r="G34" s="45">
        <f>G35+G36+G37+G38</f>
        <v>26563.141318400001</v>
      </c>
      <c r="H34" s="144" t="s">
        <v>302</v>
      </c>
    </row>
    <row r="35" spans="2:9">
      <c r="B35" s="8" t="s">
        <v>59</v>
      </c>
      <c r="C35" s="5" t="s">
        <v>60</v>
      </c>
      <c r="D35" s="16" t="s">
        <v>28</v>
      </c>
      <c r="E35" s="91">
        <v>120</v>
      </c>
      <c r="F35" s="43">
        <v>58.07</v>
      </c>
      <c r="G35" s="26">
        <f>F35*E35*1.2592</f>
        <v>8774.6092800000006</v>
      </c>
      <c r="H35" s="144"/>
    </row>
    <row r="36" spans="2:9">
      <c r="B36" s="48" t="s">
        <v>268</v>
      </c>
      <c r="C36" s="47" t="s">
        <v>269</v>
      </c>
      <c r="D36" s="7" t="s">
        <v>61</v>
      </c>
      <c r="E36" s="91">
        <v>1500.5</v>
      </c>
      <c r="F36" s="43">
        <v>7.84</v>
      </c>
      <c r="G36" s="26">
        <f>F36*E36*1.2592</f>
        <v>14813.128064</v>
      </c>
      <c r="H36" s="144"/>
    </row>
    <row r="37" spans="2:9">
      <c r="B37" s="8" t="s">
        <v>47</v>
      </c>
      <c r="C37" s="5" t="s">
        <v>62</v>
      </c>
      <c r="D37" s="2" t="s">
        <v>16</v>
      </c>
      <c r="E37" s="91">
        <v>5.4</v>
      </c>
      <c r="F37" s="43">
        <v>320</v>
      </c>
      <c r="G37" s="26">
        <f>F37*E37*1.2592</f>
        <v>2175.8976000000002</v>
      </c>
      <c r="H37" s="144"/>
      <c r="I37" s="46">
        <f>G10+G14+G17+G23+G34+G39+G55+G58+G73+G101+G129+G184+G193</f>
        <v>339381.12727552006</v>
      </c>
    </row>
    <row r="38" spans="2:9">
      <c r="B38" s="8" t="s">
        <v>63</v>
      </c>
      <c r="C38" s="5" t="s">
        <v>64</v>
      </c>
      <c r="D38" s="2" t="s">
        <v>16</v>
      </c>
      <c r="E38" s="91">
        <v>5.4</v>
      </c>
      <c r="F38" s="43">
        <v>117.58</v>
      </c>
      <c r="G38" s="26">
        <f>F38*E38*1.2592</f>
        <v>799.50637440000003</v>
      </c>
      <c r="H38" s="144"/>
      <c r="I38" s="46">
        <f>I37/114.2</f>
        <v>2971.8137239537659</v>
      </c>
    </row>
    <row r="39" spans="2:9" ht="15" customHeight="1">
      <c r="B39" s="24" t="s">
        <v>13</v>
      </c>
      <c r="C39" s="151" t="s">
        <v>291</v>
      </c>
      <c r="D39" s="152"/>
      <c r="E39" s="152"/>
      <c r="F39" s="153"/>
      <c r="G39" s="28">
        <f>G41+G42+G43+G44+G47+G48+G49+G50+G51+G52+G53+G54+G46</f>
        <v>66951.514910719998</v>
      </c>
      <c r="H39" s="144" t="s">
        <v>302</v>
      </c>
    </row>
    <row r="40" spans="2:9" ht="15" customHeight="1">
      <c r="B40" s="50"/>
      <c r="C40" s="149" t="s">
        <v>303</v>
      </c>
      <c r="D40" s="146"/>
      <c r="E40" s="146"/>
      <c r="F40" s="147"/>
      <c r="G40" s="148"/>
      <c r="H40" s="144"/>
    </row>
    <row r="41" spans="2:9">
      <c r="B41" s="8" t="s">
        <v>66</v>
      </c>
      <c r="C41" s="5" t="s">
        <v>67</v>
      </c>
      <c r="D41" s="16" t="s">
        <v>28</v>
      </c>
      <c r="E41" s="93">
        <v>267.3</v>
      </c>
      <c r="F41" s="43">
        <v>56.71</v>
      </c>
      <c r="G41" s="26">
        <f>F41*E41*1.2592</f>
        <v>19087.687713600004</v>
      </c>
      <c r="H41" s="144"/>
    </row>
    <row r="42" spans="2:9">
      <c r="B42" s="8" t="s">
        <v>68</v>
      </c>
      <c r="C42" s="5" t="s">
        <v>69</v>
      </c>
      <c r="D42" s="7" t="s">
        <v>70</v>
      </c>
      <c r="E42" s="91">
        <v>79.5</v>
      </c>
      <c r="F42" s="43">
        <v>8.51</v>
      </c>
      <c r="G42" s="26">
        <f>F42*E42*1.2592</f>
        <v>851.90546400000005</v>
      </c>
      <c r="H42" s="144"/>
    </row>
    <row r="43" spans="2:9">
      <c r="B43" s="48" t="s">
        <v>157</v>
      </c>
      <c r="C43" s="47" t="s">
        <v>158</v>
      </c>
      <c r="D43" s="48" t="s">
        <v>28</v>
      </c>
      <c r="E43" s="91">
        <v>45.5</v>
      </c>
      <c r="F43" s="27">
        <v>56.71</v>
      </c>
      <c r="G43" s="26">
        <f>F43*E43*1.2592</f>
        <v>3249.1200560000002</v>
      </c>
      <c r="H43" s="144"/>
    </row>
    <row r="44" spans="2:9">
      <c r="B44" s="48" t="s">
        <v>268</v>
      </c>
      <c r="C44" s="47" t="s">
        <v>269</v>
      </c>
      <c r="D44" s="2" t="s">
        <v>61</v>
      </c>
      <c r="E44" s="91">
        <v>182.04</v>
      </c>
      <c r="F44" s="43">
        <v>7.84</v>
      </c>
      <c r="G44" s="26">
        <f>F44*E44*1.2592</f>
        <v>1797.1221811199998</v>
      </c>
      <c r="H44" s="144"/>
    </row>
    <row r="45" spans="2:9">
      <c r="B45" s="48"/>
      <c r="C45" s="150" t="s">
        <v>304</v>
      </c>
      <c r="D45" s="2"/>
      <c r="E45" s="91"/>
      <c r="F45" s="43"/>
      <c r="G45" s="26"/>
      <c r="H45" s="144"/>
    </row>
    <row r="46" spans="2:9" ht="25.5">
      <c r="B46" s="14" t="s">
        <v>305</v>
      </c>
      <c r="C46" s="6" t="s">
        <v>306</v>
      </c>
      <c r="D46" s="2" t="s">
        <v>28</v>
      </c>
      <c r="E46" s="91">
        <v>114.5</v>
      </c>
      <c r="F46" s="43">
        <v>90.32</v>
      </c>
      <c r="G46" s="26">
        <f>F46*E46*1.2592</f>
        <v>13022.193088</v>
      </c>
      <c r="H46" s="144"/>
    </row>
    <row r="47" spans="2:9">
      <c r="B47" s="34"/>
      <c r="C47" s="35" t="s">
        <v>71</v>
      </c>
      <c r="D47" s="10"/>
      <c r="E47" s="91"/>
      <c r="F47" s="26"/>
      <c r="G47" s="26"/>
      <c r="H47" s="144"/>
    </row>
    <row r="48" spans="2:9">
      <c r="B48" s="8"/>
      <c r="C48" s="29" t="s">
        <v>72</v>
      </c>
      <c r="D48" s="10"/>
      <c r="E48" s="91"/>
      <c r="F48" s="26"/>
      <c r="G48" s="26"/>
      <c r="H48" s="144"/>
    </row>
    <row r="49" spans="2:8" ht="38.25">
      <c r="B49" s="48" t="s">
        <v>201</v>
      </c>
      <c r="C49" s="47" t="s">
        <v>307</v>
      </c>
      <c r="D49" s="8" t="s">
        <v>202</v>
      </c>
      <c r="E49" s="91">
        <v>23.7</v>
      </c>
      <c r="F49" s="43">
        <v>845.45</v>
      </c>
      <c r="G49" s="26">
        <f t="shared" ref="G49:G54" si="1">F49*E49*1.2592</f>
        <v>25230.798168000005</v>
      </c>
      <c r="H49" s="144"/>
    </row>
    <row r="50" spans="2:8">
      <c r="B50" s="8" t="s">
        <v>74</v>
      </c>
      <c r="C50" s="6" t="s">
        <v>75</v>
      </c>
      <c r="D50" s="8" t="s">
        <v>43</v>
      </c>
      <c r="E50" s="91">
        <v>102.5</v>
      </c>
      <c r="F50" s="43">
        <v>4.3600000000000003</v>
      </c>
      <c r="G50" s="49">
        <f t="shared" si="1"/>
        <v>562.73648000000014</v>
      </c>
      <c r="H50" s="144"/>
    </row>
    <row r="51" spans="2:8">
      <c r="B51" s="8" t="s">
        <v>76</v>
      </c>
      <c r="C51" s="6" t="s">
        <v>77</v>
      </c>
      <c r="D51" s="8" t="s">
        <v>78</v>
      </c>
      <c r="E51" s="91">
        <v>9</v>
      </c>
      <c r="F51" s="43">
        <v>190.37</v>
      </c>
      <c r="G51" s="49">
        <f t="shared" si="1"/>
        <v>2157.4251360000003</v>
      </c>
      <c r="H51" s="144"/>
    </row>
    <row r="52" spans="2:8">
      <c r="B52" s="57" t="s">
        <v>204</v>
      </c>
      <c r="C52" s="47" t="s">
        <v>203</v>
      </c>
      <c r="D52" s="8" t="s">
        <v>78</v>
      </c>
      <c r="E52" s="91">
        <v>9</v>
      </c>
      <c r="F52" s="43">
        <v>39.4</v>
      </c>
      <c r="G52" s="49">
        <f t="shared" si="1"/>
        <v>446.51231999999999</v>
      </c>
      <c r="H52" s="144"/>
    </row>
    <row r="53" spans="2:8">
      <c r="B53" s="48" t="s">
        <v>205</v>
      </c>
      <c r="C53" s="47" t="s">
        <v>206</v>
      </c>
      <c r="D53" s="8" t="s">
        <v>78</v>
      </c>
      <c r="E53" s="91">
        <v>1</v>
      </c>
      <c r="F53" s="43">
        <v>354.82</v>
      </c>
      <c r="G53" s="49">
        <f t="shared" si="1"/>
        <v>446.78934400000003</v>
      </c>
      <c r="H53" s="144"/>
    </row>
    <row r="54" spans="2:8">
      <c r="B54" s="57" t="s">
        <v>204</v>
      </c>
      <c r="C54" s="47" t="s">
        <v>203</v>
      </c>
      <c r="D54" s="8" t="s">
        <v>78</v>
      </c>
      <c r="E54" s="91">
        <v>2</v>
      </c>
      <c r="F54" s="43">
        <v>39.4</v>
      </c>
      <c r="G54" s="49">
        <f t="shared" si="1"/>
        <v>99.22496000000001</v>
      </c>
      <c r="H54" s="144"/>
    </row>
    <row r="55" spans="2:8">
      <c r="B55" s="24" t="s">
        <v>13</v>
      </c>
      <c r="C55" s="154" t="s">
        <v>292</v>
      </c>
      <c r="D55" s="155"/>
      <c r="E55" s="155"/>
      <c r="F55" s="156"/>
      <c r="G55" s="45">
        <f>G57</f>
        <v>848.39859200000024</v>
      </c>
      <c r="H55" s="144" t="s">
        <v>302</v>
      </c>
    </row>
    <row r="56" spans="2:8">
      <c r="B56" s="8"/>
      <c r="C56" s="38" t="s">
        <v>80</v>
      </c>
      <c r="D56" s="10"/>
      <c r="E56" s="26"/>
      <c r="F56" s="26"/>
      <c r="G56" s="26"/>
      <c r="H56" s="144"/>
    </row>
    <row r="57" spans="2:8" ht="25.5">
      <c r="B57" s="8" t="s">
        <v>81</v>
      </c>
      <c r="C57" s="6" t="s">
        <v>200</v>
      </c>
      <c r="D57" s="8" t="s">
        <v>28</v>
      </c>
      <c r="E57" s="91">
        <v>0.8</v>
      </c>
      <c r="F57" s="43">
        <v>842.2</v>
      </c>
      <c r="G57" s="27">
        <f>F57*E57*1.2592</f>
        <v>848.39859200000024</v>
      </c>
      <c r="H57" s="144"/>
    </row>
    <row r="58" spans="2:8">
      <c r="B58" s="24" t="s">
        <v>13</v>
      </c>
      <c r="C58" s="154" t="s">
        <v>293</v>
      </c>
      <c r="D58" s="155"/>
      <c r="E58" s="155"/>
      <c r="F58" s="156"/>
      <c r="G58" s="45">
        <f>G60+G62+G64+G67+G70+G71</f>
        <v>37389.444488000001</v>
      </c>
      <c r="H58" s="144" t="s">
        <v>302</v>
      </c>
    </row>
    <row r="59" spans="2:8">
      <c r="B59" s="50"/>
      <c r="C59" s="52" t="s">
        <v>161</v>
      </c>
      <c r="D59" s="50"/>
      <c r="E59" s="50"/>
      <c r="F59" s="50"/>
      <c r="G59" s="51"/>
      <c r="H59" s="144"/>
    </row>
    <row r="60" spans="2:8">
      <c r="B60" s="8" t="s">
        <v>83</v>
      </c>
      <c r="C60" s="6" t="s">
        <v>84</v>
      </c>
      <c r="D60" s="10" t="s">
        <v>155</v>
      </c>
      <c r="E60" s="91">
        <v>557.4</v>
      </c>
      <c r="F60" s="49">
        <v>14.71</v>
      </c>
      <c r="G60" s="26">
        <f>F60*E60*1.2592</f>
        <v>10324.6265568</v>
      </c>
      <c r="H60" s="144"/>
    </row>
    <row r="61" spans="2:8">
      <c r="B61" s="8"/>
      <c r="C61" s="35" t="s">
        <v>85</v>
      </c>
      <c r="D61" s="36"/>
      <c r="E61" s="91"/>
      <c r="F61" s="37"/>
      <c r="G61" s="27"/>
      <c r="H61" s="144"/>
    </row>
    <row r="62" spans="2:8" ht="25.5">
      <c r="B62" s="48" t="s">
        <v>159</v>
      </c>
      <c r="C62" s="47" t="s">
        <v>160</v>
      </c>
      <c r="D62" s="7" t="s">
        <v>28</v>
      </c>
      <c r="E62" s="91">
        <v>125.62</v>
      </c>
      <c r="F62" s="43">
        <v>78.05</v>
      </c>
      <c r="G62" s="27">
        <f>F62*E62*1.2592</f>
        <v>12346.003947200001</v>
      </c>
      <c r="H62" s="144"/>
    </row>
    <row r="63" spans="2:8">
      <c r="B63" s="48"/>
      <c r="C63" s="53" t="s">
        <v>249</v>
      </c>
      <c r="D63" s="7"/>
      <c r="E63" s="91"/>
      <c r="F63" s="43"/>
      <c r="G63" s="27"/>
      <c r="H63" s="144"/>
    </row>
    <row r="64" spans="2:8">
      <c r="B64" s="48" t="s">
        <v>99</v>
      </c>
      <c r="C64" s="47" t="s">
        <v>165</v>
      </c>
      <c r="D64" s="7" t="s">
        <v>43</v>
      </c>
      <c r="E64" s="91">
        <v>70</v>
      </c>
      <c r="F64" s="43">
        <v>64.52</v>
      </c>
      <c r="G64" s="27">
        <f>F64*E64*1.2592</f>
        <v>5687.0508799999998</v>
      </c>
      <c r="H64" s="144"/>
    </row>
    <row r="65" spans="2:8">
      <c r="B65" s="48"/>
      <c r="C65" s="47"/>
      <c r="D65" s="7"/>
      <c r="E65" s="91"/>
      <c r="F65" s="43"/>
      <c r="G65" s="27"/>
      <c r="H65" s="144"/>
    </row>
    <row r="66" spans="2:8">
      <c r="B66" s="48"/>
      <c r="C66" s="53" t="s">
        <v>249</v>
      </c>
      <c r="D66" s="7"/>
      <c r="E66" s="91"/>
      <c r="F66" s="43"/>
      <c r="G66" s="27"/>
      <c r="H66" s="144"/>
    </row>
    <row r="67" spans="2:8">
      <c r="B67" s="48" t="s">
        <v>166</v>
      </c>
      <c r="C67" s="47" t="s">
        <v>167</v>
      </c>
      <c r="D67" s="7" t="s">
        <v>43</v>
      </c>
      <c r="E67" s="94">
        <v>25</v>
      </c>
      <c r="F67" s="54">
        <v>130.56</v>
      </c>
      <c r="G67" s="27">
        <f>F67*E67*1.2592</f>
        <v>4110.0288</v>
      </c>
      <c r="H67" s="144"/>
    </row>
    <row r="68" spans="2:8">
      <c r="B68" s="48"/>
      <c r="C68" s="47"/>
      <c r="D68" s="7"/>
      <c r="E68" s="91"/>
      <c r="F68" s="43"/>
      <c r="G68" s="27"/>
      <c r="H68" s="144"/>
    </row>
    <row r="69" spans="2:8">
      <c r="B69" s="48"/>
      <c r="C69" s="53" t="s">
        <v>162</v>
      </c>
      <c r="D69" s="7"/>
      <c r="E69" s="91"/>
      <c r="F69" s="43"/>
      <c r="G69" s="27"/>
      <c r="H69" s="144"/>
    </row>
    <row r="70" spans="2:8" ht="25.5">
      <c r="B70" s="48" t="s">
        <v>207</v>
      </c>
      <c r="C70" s="47" t="s">
        <v>164</v>
      </c>
      <c r="D70" s="7" t="s">
        <v>43</v>
      </c>
      <c r="E70" s="91">
        <v>16</v>
      </c>
      <c r="F70" s="55">
        <v>56.32</v>
      </c>
      <c r="G70" s="27">
        <f>F70*E70*1.2592</f>
        <v>1134.6903040000002</v>
      </c>
      <c r="H70" s="144"/>
    </row>
    <row r="71" spans="2:8" ht="38.25">
      <c r="B71" s="8" t="s">
        <v>100</v>
      </c>
      <c r="C71" s="6" t="s">
        <v>101</v>
      </c>
      <c r="D71" s="8" t="s">
        <v>73</v>
      </c>
      <c r="E71" s="91">
        <v>5</v>
      </c>
      <c r="F71" s="55">
        <v>601.5</v>
      </c>
      <c r="G71" s="27">
        <f>F71*E71*1.2592</f>
        <v>3787.0440000000003</v>
      </c>
      <c r="H71" s="144"/>
    </row>
    <row r="72" spans="2:8">
      <c r="B72" s="48"/>
      <c r="C72" s="47"/>
      <c r="D72" s="7"/>
      <c r="E72" s="91"/>
      <c r="F72" s="43"/>
      <c r="G72" s="27"/>
      <c r="H72" s="144"/>
    </row>
    <row r="73" spans="2:8">
      <c r="B73" s="24" t="s">
        <v>13</v>
      </c>
      <c r="C73" s="154" t="s">
        <v>294</v>
      </c>
      <c r="D73" s="155"/>
      <c r="E73" s="155"/>
      <c r="F73" s="156"/>
      <c r="G73" s="45">
        <f>G75+G76+G77+G78+G80+G81+G87+G90+G92+G83+G85+G88+G94+G95+G96+G97+G98+G99+G100</f>
        <v>20508.149680000006</v>
      </c>
      <c r="H73" s="144" t="s">
        <v>302</v>
      </c>
    </row>
    <row r="74" spans="2:8">
      <c r="B74" s="50"/>
      <c r="C74" s="60" t="s">
        <v>218</v>
      </c>
      <c r="D74" s="58"/>
      <c r="E74" s="58"/>
      <c r="F74" s="59"/>
      <c r="G74" s="51"/>
      <c r="H74" s="144"/>
    </row>
    <row r="75" spans="2:8">
      <c r="B75" s="67" t="s">
        <v>219</v>
      </c>
      <c r="C75" s="65" t="s">
        <v>220</v>
      </c>
      <c r="D75" s="66" t="s">
        <v>73</v>
      </c>
      <c r="E75" s="97">
        <v>1</v>
      </c>
      <c r="F75" s="68">
        <v>4352</v>
      </c>
      <c r="G75" s="69">
        <f>F75*1.2592</f>
        <v>5480.0384000000004</v>
      </c>
      <c r="H75" s="144"/>
    </row>
    <row r="76" spans="2:8">
      <c r="B76" s="67" t="s">
        <v>221</v>
      </c>
      <c r="C76" s="65" t="s">
        <v>222</v>
      </c>
      <c r="D76" s="66" t="s">
        <v>43</v>
      </c>
      <c r="E76" s="97">
        <v>8</v>
      </c>
      <c r="F76" s="68">
        <v>19.96</v>
      </c>
      <c r="G76" s="69">
        <f>F76*E76*1.2592</f>
        <v>201.06905600000002</v>
      </c>
      <c r="H76" s="144"/>
    </row>
    <row r="77" spans="2:8">
      <c r="B77" s="67" t="s">
        <v>223</v>
      </c>
      <c r="C77" s="65" t="s">
        <v>224</v>
      </c>
      <c r="D77" s="66" t="s">
        <v>43</v>
      </c>
      <c r="E77" s="97">
        <v>8</v>
      </c>
      <c r="F77" s="68">
        <v>64.95</v>
      </c>
      <c r="G77" s="69">
        <f>F77*E77*1.2592</f>
        <v>654.28032000000007</v>
      </c>
      <c r="H77" s="144"/>
    </row>
    <row r="78" spans="2:8">
      <c r="B78" s="67" t="s">
        <v>225</v>
      </c>
      <c r="C78" s="65" t="s">
        <v>226</v>
      </c>
      <c r="D78" s="66" t="s">
        <v>43</v>
      </c>
      <c r="E78" s="97">
        <v>3</v>
      </c>
      <c r="F78" s="68">
        <v>73.349999999999994</v>
      </c>
      <c r="G78" s="69">
        <f>F78*E78*1.2592</f>
        <v>277.08695999999998</v>
      </c>
      <c r="H78" s="144"/>
    </row>
    <row r="79" spans="2:8">
      <c r="B79" s="50"/>
      <c r="C79" s="60" t="s">
        <v>208</v>
      </c>
      <c r="D79" s="58"/>
      <c r="E79" s="96"/>
      <c r="F79" s="59"/>
      <c r="G79" s="51"/>
      <c r="H79" s="144"/>
    </row>
    <row r="80" spans="2:8">
      <c r="B80" s="57" t="s">
        <v>210</v>
      </c>
      <c r="C80" s="47" t="s">
        <v>209</v>
      </c>
      <c r="D80" s="61" t="s">
        <v>73</v>
      </c>
      <c r="E80" s="95">
        <v>4</v>
      </c>
      <c r="F80" s="70">
        <v>804</v>
      </c>
      <c r="G80" s="69">
        <f>F80*E80*1.2592</f>
        <v>4049.5872000000004</v>
      </c>
      <c r="H80" s="144"/>
    </row>
    <row r="81" spans="2:8">
      <c r="B81" s="48" t="s">
        <v>212</v>
      </c>
      <c r="C81" s="47" t="s">
        <v>211</v>
      </c>
      <c r="D81" s="61" t="s">
        <v>73</v>
      </c>
      <c r="E81" s="95">
        <v>2</v>
      </c>
      <c r="F81" s="70">
        <v>69.34</v>
      </c>
      <c r="G81" s="69">
        <f>F81*E81*1.2592</f>
        <v>174.62585600000003</v>
      </c>
      <c r="H81" s="144"/>
    </row>
    <row r="82" spans="2:8">
      <c r="B82" s="8"/>
      <c r="C82" s="38" t="s">
        <v>87</v>
      </c>
      <c r="D82" s="10"/>
      <c r="E82" s="91"/>
      <c r="F82" s="49"/>
      <c r="G82" s="49"/>
      <c r="H82" s="144"/>
    </row>
    <row r="83" spans="2:8">
      <c r="B83" s="8" t="s">
        <v>88</v>
      </c>
      <c r="C83" s="5" t="s">
        <v>89</v>
      </c>
      <c r="D83" s="8" t="s">
        <v>43</v>
      </c>
      <c r="E83" s="91">
        <v>48</v>
      </c>
      <c r="F83" s="49">
        <v>22.19</v>
      </c>
      <c r="G83" s="49">
        <f>F83*E83*1.2592</f>
        <v>1341.1991040000003</v>
      </c>
      <c r="H83" s="144"/>
    </row>
    <row r="84" spans="2:8">
      <c r="B84" s="8"/>
      <c r="C84" s="38" t="s">
        <v>90</v>
      </c>
      <c r="D84" s="10"/>
      <c r="E84" s="41"/>
      <c r="F84" s="49"/>
      <c r="G84" s="49"/>
      <c r="H84" s="144"/>
    </row>
    <row r="85" spans="2:8">
      <c r="B85" s="8" t="s">
        <v>91</v>
      </c>
      <c r="C85" s="5" t="s">
        <v>92</v>
      </c>
      <c r="D85" s="8" t="s">
        <v>73</v>
      </c>
      <c r="E85" s="91">
        <v>5</v>
      </c>
      <c r="F85" s="49">
        <v>76.92</v>
      </c>
      <c r="G85" s="49">
        <f>F85*E85*1.2592</f>
        <v>484.28832000000006</v>
      </c>
      <c r="H85" s="144"/>
    </row>
    <row r="86" spans="2:8">
      <c r="B86" s="8"/>
      <c r="C86" s="38" t="s">
        <v>93</v>
      </c>
      <c r="D86" s="10"/>
      <c r="E86" s="97"/>
      <c r="F86" s="49"/>
      <c r="G86" s="49"/>
      <c r="H86" s="144"/>
    </row>
    <row r="87" spans="2:8" ht="25.5">
      <c r="B87" s="8" t="s">
        <v>94</v>
      </c>
      <c r="C87" s="5" t="s">
        <v>95</v>
      </c>
      <c r="D87" s="8" t="s">
        <v>43</v>
      </c>
      <c r="E87" s="91">
        <v>12</v>
      </c>
      <c r="F87" s="49">
        <v>32.51</v>
      </c>
      <c r="G87" s="49">
        <f>F87*E87*1.2592</f>
        <v>491.23910400000005</v>
      </c>
      <c r="H87" s="144"/>
    </row>
    <row r="88" spans="2:8" ht="25.5">
      <c r="B88" s="57" t="s">
        <v>163</v>
      </c>
      <c r="C88" s="47" t="s">
        <v>164</v>
      </c>
      <c r="D88" s="8" t="s">
        <v>43</v>
      </c>
      <c r="E88" s="91">
        <v>42</v>
      </c>
      <c r="F88" s="49">
        <v>56.32</v>
      </c>
      <c r="G88" s="49">
        <f>F88*E88*1.2592</f>
        <v>2978.5620480000002</v>
      </c>
      <c r="H88" s="144"/>
    </row>
    <row r="89" spans="2:8">
      <c r="B89" s="8"/>
      <c r="C89" s="38" t="s">
        <v>96</v>
      </c>
      <c r="D89" s="10"/>
      <c r="E89" s="97"/>
      <c r="F89" s="49"/>
      <c r="G89" s="49"/>
      <c r="H89" s="144"/>
    </row>
    <row r="90" spans="2:8">
      <c r="B90" s="8" t="s">
        <v>97</v>
      </c>
      <c r="C90" s="5" t="s">
        <v>98</v>
      </c>
      <c r="D90" s="8" t="s">
        <v>73</v>
      </c>
      <c r="E90" s="91">
        <v>6</v>
      </c>
      <c r="F90" s="49">
        <v>73.64</v>
      </c>
      <c r="G90" s="49">
        <f>F90*E90*1.2592</f>
        <v>556.36492800000008</v>
      </c>
      <c r="H90" s="144"/>
    </row>
    <row r="91" spans="2:8">
      <c r="B91" s="8"/>
      <c r="C91" s="64" t="s">
        <v>213</v>
      </c>
      <c r="D91" s="62"/>
      <c r="E91" s="98"/>
      <c r="F91" s="63"/>
      <c r="G91" s="49"/>
      <c r="H91" s="144"/>
    </row>
    <row r="92" spans="2:8" ht="25.5">
      <c r="B92" s="57" t="s">
        <v>163</v>
      </c>
      <c r="C92" s="47" t="s">
        <v>164</v>
      </c>
      <c r="D92" s="8" t="s">
        <v>43</v>
      </c>
      <c r="E92" s="91">
        <v>36</v>
      </c>
      <c r="F92" s="49">
        <v>56.32</v>
      </c>
      <c r="G92" s="49">
        <f>F92*E92*1.2592</f>
        <v>2553.0531840000003</v>
      </c>
      <c r="H92" s="144"/>
    </row>
    <row r="93" spans="2:8">
      <c r="B93" s="57"/>
      <c r="C93" s="83" t="s">
        <v>266</v>
      </c>
      <c r="D93" s="62"/>
      <c r="E93" s="98"/>
      <c r="F93" s="63"/>
      <c r="G93" s="49"/>
      <c r="H93" s="144"/>
    </row>
    <row r="94" spans="2:8">
      <c r="B94" s="67" t="s">
        <v>252</v>
      </c>
      <c r="C94" s="84" t="s">
        <v>253</v>
      </c>
      <c r="D94" s="66" t="s">
        <v>73</v>
      </c>
      <c r="E94" s="91">
        <v>1</v>
      </c>
      <c r="F94" s="49">
        <v>465.11</v>
      </c>
      <c r="G94" s="49">
        <f t="shared" ref="G94:G100" si="2">F94*E94*1.2592</f>
        <v>585.66651200000001</v>
      </c>
      <c r="H94" s="144"/>
    </row>
    <row r="95" spans="2:8">
      <c r="B95" s="67" t="s">
        <v>254</v>
      </c>
      <c r="C95" s="123" t="s">
        <v>255</v>
      </c>
      <c r="D95" s="66" t="s">
        <v>73</v>
      </c>
      <c r="E95" s="91">
        <v>1</v>
      </c>
      <c r="F95" s="49">
        <v>186.09</v>
      </c>
      <c r="G95" s="49">
        <f t="shared" si="2"/>
        <v>234.32452800000002</v>
      </c>
      <c r="H95" s="144"/>
    </row>
    <row r="96" spans="2:8">
      <c r="B96" s="67" t="s">
        <v>256</v>
      </c>
      <c r="C96" s="85" t="s">
        <v>257</v>
      </c>
      <c r="D96" s="66" t="s">
        <v>73</v>
      </c>
      <c r="E96" s="91">
        <v>1</v>
      </c>
      <c r="F96" s="49">
        <v>43.83</v>
      </c>
      <c r="G96" s="49">
        <f t="shared" si="2"/>
        <v>55.190736000000001</v>
      </c>
      <c r="H96" s="144"/>
    </row>
    <row r="97" spans="2:8">
      <c r="B97" s="67" t="s">
        <v>258</v>
      </c>
      <c r="C97" s="85" t="s">
        <v>259</v>
      </c>
      <c r="D97" s="66" t="s">
        <v>73</v>
      </c>
      <c r="E97" s="91">
        <v>1</v>
      </c>
      <c r="F97" s="49">
        <v>43.5</v>
      </c>
      <c r="G97" s="49">
        <f t="shared" si="2"/>
        <v>54.775200000000005</v>
      </c>
      <c r="H97" s="144"/>
    </row>
    <row r="98" spans="2:8">
      <c r="B98" s="67" t="s">
        <v>260</v>
      </c>
      <c r="C98" s="85" t="s">
        <v>261</v>
      </c>
      <c r="D98" s="66" t="s">
        <v>73</v>
      </c>
      <c r="E98" s="91">
        <v>1</v>
      </c>
      <c r="F98" s="49">
        <v>134.97</v>
      </c>
      <c r="G98" s="49">
        <f t="shared" si="2"/>
        <v>169.95422400000001</v>
      </c>
      <c r="H98" s="144"/>
    </row>
    <row r="99" spans="2:8">
      <c r="B99" s="67" t="s">
        <v>262</v>
      </c>
      <c r="C99" s="85" t="s">
        <v>263</v>
      </c>
      <c r="D99" s="66" t="s">
        <v>73</v>
      </c>
      <c r="E99" s="91">
        <v>1</v>
      </c>
      <c r="F99" s="49">
        <v>36.659999999999997</v>
      </c>
      <c r="G99" s="49">
        <f t="shared" si="2"/>
        <v>46.162272000000002</v>
      </c>
      <c r="H99" s="144"/>
    </row>
    <row r="100" spans="2:8">
      <c r="B100" s="67" t="s">
        <v>264</v>
      </c>
      <c r="C100" s="85" t="s">
        <v>265</v>
      </c>
      <c r="D100" s="66" t="s">
        <v>73</v>
      </c>
      <c r="E100" s="91">
        <v>1</v>
      </c>
      <c r="F100" s="49">
        <v>95.84</v>
      </c>
      <c r="G100" s="49">
        <f t="shared" si="2"/>
        <v>120.68172800000001</v>
      </c>
      <c r="H100" s="144"/>
    </row>
    <row r="101" spans="2:8">
      <c r="B101" s="24" t="s">
        <v>13</v>
      </c>
      <c r="C101" s="154" t="s">
        <v>295</v>
      </c>
      <c r="D101" s="155"/>
      <c r="E101" s="155"/>
      <c r="F101" s="156"/>
      <c r="G101" s="45">
        <f>G102+G103+G104+G105+G106+G107+G108+G109+G110+G111+G112+G113+G114+G115+G116+G117+G118+G119+G120+G121+G122+G123+G124+G125+G126+G127+G128</f>
        <v>42080.021152000008</v>
      </c>
      <c r="H101" s="144" t="s">
        <v>302</v>
      </c>
    </row>
    <row r="102" spans="2:8" ht="25.5">
      <c r="B102" s="57" t="s">
        <v>227</v>
      </c>
      <c r="C102" s="47" t="s">
        <v>229</v>
      </c>
      <c r="D102" s="7" t="s">
        <v>73</v>
      </c>
      <c r="E102" s="99" t="s">
        <v>228</v>
      </c>
      <c r="F102" s="69">
        <v>15.93</v>
      </c>
      <c r="G102" s="69">
        <f>E102*F102*1.2592</f>
        <v>240.70867200000001</v>
      </c>
      <c r="H102" s="144"/>
    </row>
    <row r="103" spans="2:8" ht="25.5">
      <c r="B103" s="48" t="s">
        <v>230</v>
      </c>
      <c r="C103" s="47" t="s">
        <v>231</v>
      </c>
      <c r="D103" s="7" t="s">
        <v>73</v>
      </c>
      <c r="E103" s="99">
        <v>6</v>
      </c>
      <c r="F103" s="69">
        <v>42.74</v>
      </c>
      <c r="G103" s="69">
        <f t="shared" ref="G103:G108" si="3">F103*E103*1.2592</f>
        <v>322.90924800000005</v>
      </c>
      <c r="H103" s="144"/>
    </row>
    <row r="104" spans="2:8" ht="25.5">
      <c r="B104" s="48" t="s">
        <v>103</v>
      </c>
      <c r="C104" s="47" t="s">
        <v>232</v>
      </c>
      <c r="D104" s="7" t="s">
        <v>73</v>
      </c>
      <c r="E104" s="99">
        <v>4</v>
      </c>
      <c r="F104" s="69">
        <v>57.07</v>
      </c>
      <c r="G104" s="69">
        <f t="shared" si="3"/>
        <v>287.450176</v>
      </c>
      <c r="H104" s="144"/>
    </row>
    <row r="105" spans="2:8" ht="25.5">
      <c r="B105" s="48" t="s">
        <v>233</v>
      </c>
      <c r="C105" s="47" t="s">
        <v>234</v>
      </c>
      <c r="D105" s="7" t="s">
        <v>73</v>
      </c>
      <c r="E105" s="91">
        <v>2</v>
      </c>
      <c r="F105" s="43">
        <v>1154.25</v>
      </c>
      <c r="G105" s="49">
        <f t="shared" si="3"/>
        <v>2906.8632000000002</v>
      </c>
      <c r="H105" s="144"/>
    </row>
    <row r="106" spans="2:8">
      <c r="B106" s="48" t="s">
        <v>235</v>
      </c>
      <c r="C106" s="47" t="s">
        <v>236</v>
      </c>
      <c r="D106" s="7" t="s">
        <v>73</v>
      </c>
      <c r="E106" s="91">
        <v>2</v>
      </c>
      <c r="F106" s="43">
        <v>198.32</v>
      </c>
      <c r="G106" s="49">
        <f t="shared" si="3"/>
        <v>499.44908800000002</v>
      </c>
      <c r="H106" s="144"/>
    </row>
    <row r="107" spans="2:8" ht="25.5">
      <c r="B107" s="48" t="s">
        <v>237</v>
      </c>
      <c r="C107" s="47" t="s">
        <v>238</v>
      </c>
      <c r="D107" s="7" t="s">
        <v>73</v>
      </c>
      <c r="E107" s="91">
        <v>4</v>
      </c>
      <c r="F107" s="43">
        <v>601.41999999999996</v>
      </c>
      <c r="G107" s="49">
        <f t="shared" si="3"/>
        <v>3029.2322560000002</v>
      </c>
      <c r="H107" s="144"/>
    </row>
    <row r="108" spans="2:8" ht="57.75" customHeight="1">
      <c r="B108" s="57">
        <v>101881</v>
      </c>
      <c r="C108" s="124" t="s">
        <v>250</v>
      </c>
      <c r="D108" s="10" t="s">
        <v>73</v>
      </c>
      <c r="E108" s="91">
        <v>1</v>
      </c>
      <c r="F108" s="43">
        <v>1103.55</v>
      </c>
      <c r="G108" s="49">
        <f t="shared" si="3"/>
        <v>1389.59016</v>
      </c>
      <c r="H108" s="144"/>
    </row>
    <row r="109" spans="2:8">
      <c r="B109" s="7"/>
      <c r="C109" s="38" t="s">
        <v>104</v>
      </c>
      <c r="D109" s="10"/>
      <c r="E109" s="91"/>
      <c r="F109" s="43"/>
      <c r="G109" s="49"/>
      <c r="H109" s="144"/>
    </row>
    <row r="110" spans="2:8">
      <c r="B110" s="7" t="s">
        <v>105</v>
      </c>
      <c r="C110" s="6" t="s">
        <v>106</v>
      </c>
      <c r="D110" s="7" t="s">
        <v>43</v>
      </c>
      <c r="E110" s="91">
        <v>600</v>
      </c>
      <c r="F110" s="43">
        <v>6.76</v>
      </c>
      <c r="G110" s="49">
        <f>F110*E110*1.2592</f>
        <v>5107.3152</v>
      </c>
      <c r="H110" s="144"/>
    </row>
    <row r="111" spans="2:8">
      <c r="B111" s="7" t="s">
        <v>107</v>
      </c>
      <c r="C111" s="6" t="s">
        <v>108</v>
      </c>
      <c r="D111" s="7" t="s">
        <v>73</v>
      </c>
      <c r="E111" s="91">
        <v>72</v>
      </c>
      <c r="F111" s="43">
        <v>10.75</v>
      </c>
      <c r="G111" s="49">
        <f>F111*E111*1.2592</f>
        <v>974.62080000000003</v>
      </c>
      <c r="H111" s="144"/>
    </row>
    <row r="112" spans="2:8">
      <c r="B112" s="7" t="s">
        <v>109</v>
      </c>
      <c r="C112" s="6" t="s">
        <v>110</v>
      </c>
      <c r="D112" s="7" t="s">
        <v>78</v>
      </c>
      <c r="E112" s="91">
        <v>10</v>
      </c>
      <c r="F112" s="43">
        <v>18.52</v>
      </c>
      <c r="G112" s="49">
        <f>E112*F112*1.2592</f>
        <v>233.20384000000001</v>
      </c>
      <c r="H112" s="144"/>
    </row>
    <row r="113" spans="2:8">
      <c r="B113" s="48" t="s">
        <v>247</v>
      </c>
      <c r="C113" s="47" t="s">
        <v>248</v>
      </c>
      <c r="D113" s="7" t="s">
        <v>78</v>
      </c>
      <c r="E113" s="91">
        <v>22</v>
      </c>
      <c r="F113" s="43">
        <v>19.149999999999999</v>
      </c>
      <c r="G113" s="49">
        <f>F113*E113*1.2592</f>
        <v>530.50095999999996</v>
      </c>
      <c r="H113" s="144"/>
    </row>
    <row r="114" spans="2:8">
      <c r="B114" s="7" t="s">
        <v>111</v>
      </c>
      <c r="C114" s="6" t="s">
        <v>112</v>
      </c>
      <c r="D114" s="7" t="s">
        <v>78</v>
      </c>
      <c r="E114" s="91">
        <v>15</v>
      </c>
      <c r="F114" s="43">
        <v>20.11</v>
      </c>
      <c r="G114" s="49">
        <f>F114*E114*1.2592</f>
        <v>379.83767999999998</v>
      </c>
      <c r="H114" s="144"/>
    </row>
    <row r="115" spans="2:8">
      <c r="B115" s="48" t="s">
        <v>245</v>
      </c>
      <c r="C115" s="47" t="s">
        <v>246</v>
      </c>
      <c r="D115" s="7" t="s">
        <v>78</v>
      </c>
      <c r="E115" s="91">
        <v>25</v>
      </c>
      <c r="F115" s="43">
        <v>24.94</v>
      </c>
      <c r="G115" s="49">
        <f>F115*E115*1.2592</f>
        <v>785.11120000000005</v>
      </c>
      <c r="H115" s="144"/>
    </row>
    <row r="116" spans="2:8">
      <c r="B116" s="7"/>
      <c r="C116" s="38" t="s">
        <v>113</v>
      </c>
      <c r="D116" s="7"/>
      <c r="E116" s="91"/>
      <c r="F116" s="43"/>
      <c r="G116" s="49"/>
      <c r="H116" s="144"/>
    </row>
    <row r="117" spans="2:8">
      <c r="B117" s="48" t="s">
        <v>114</v>
      </c>
      <c r="C117" s="47" t="s">
        <v>115</v>
      </c>
      <c r="D117" s="7" t="s">
        <v>43</v>
      </c>
      <c r="E117" s="91">
        <v>1200</v>
      </c>
      <c r="F117" s="43">
        <v>3.26</v>
      </c>
      <c r="G117" s="49">
        <f>F117*E117*1.2592</f>
        <v>4925.9903999999997</v>
      </c>
      <c r="H117" s="144"/>
    </row>
    <row r="118" spans="2:8">
      <c r="B118" s="48" t="s">
        <v>239</v>
      </c>
      <c r="C118" s="47" t="s">
        <v>240</v>
      </c>
      <c r="D118" s="7" t="s">
        <v>43</v>
      </c>
      <c r="E118" s="91">
        <v>800</v>
      </c>
      <c r="F118" s="43">
        <v>5.08</v>
      </c>
      <c r="G118" s="49">
        <f>F118*E118*1.2592</f>
        <v>5117.3888000000006</v>
      </c>
      <c r="H118" s="144"/>
    </row>
    <row r="119" spans="2:8">
      <c r="B119" s="48" t="s">
        <v>241</v>
      </c>
      <c r="C119" s="47" t="s">
        <v>242</v>
      </c>
      <c r="D119" s="7" t="s">
        <v>43</v>
      </c>
      <c r="E119" s="91">
        <v>300</v>
      </c>
      <c r="F119" s="43">
        <v>7.04</v>
      </c>
      <c r="G119" s="49">
        <f>F119*E119*1.2592</f>
        <v>2659.4304000000002</v>
      </c>
      <c r="H119" s="144"/>
    </row>
    <row r="120" spans="2:8">
      <c r="B120" s="48" t="s">
        <v>243</v>
      </c>
      <c r="C120" s="47" t="s">
        <v>244</v>
      </c>
      <c r="D120" s="7" t="s">
        <v>43</v>
      </c>
      <c r="E120" s="91">
        <v>400</v>
      </c>
      <c r="F120" s="43">
        <v>21.18</v>
      </c>
      <c r="G120" s="49">
        <f>F120*E120*1.2592</f>
        <v>10667.942400000002</v>
      </c>
      <c r="H120" s="144"/>
    </row>
    <row r="121" spans="2:8">
      <c r="B121" s="7"/>
      <c r="C121" s="38" t="s">
        <v>116</v>
      </c>
      <c r="D121" s="7"/>
      <c r="E121" s="91"/>
      <c r="F121" s="43"/>
      <c r="G121" s="43"/>
      <c r="H121" s="144"/>
    </row>
    <row r="122" spans="2:8" ht="25.5">
      <c r="B122" s="7" t="s">
        <v>117</v>
      </c>
      <c r="C122" s="6" t="s">
        <v>118</v>
      </c>
      <c r="D122" s="10" t="s">
        <v>73</v>
      </c>
      <c r="E122" s="91">
        <v>6</v>
      </c>
      <c r="F122" s="43">
        <v>77.13</v>
      </c>
      <c r="G122" s="43">
        <f>F122*E122*1.2592</f>
        <v>582.73257599999999</v>
      </c>
      <c r="H122" s="144"/>
    </row>
    <row r="123" spans="2:8">
      <c r="B123" s="7" t="s">
        <v>119</v>
      </c>
      <c r="C123" s="6" t="s">
        <v>120</v>
      </c>
      <c r="D123" s="7" t="s">
        <v>73</v>
      </c>
      <c r="E123" s="91">
        <v>12</v>
      </c>
      <c r="F123" s="43">
        <v>35.28</v>
      </c>
      <c r="G123" s="43">
        <f>F123*E123*1.2592</f>
        <v>533.09491200000002</v>
      </c>
      <c r="H123" s="144"/>
    </row>
    <row r="124" spans="2:8" ht="25.5">
      <c r="B124" s="57" t="s">
        <v>215</v>
      </c>
      <c r="C124" s="47" t="s">
        <v>214</v>
      </c>
      <c r="D124" s="7" t="s">
        <v>73</v>
      </c>
      <c r="E124" s="91">
        <v>1</v>
      </c>
      <c r="F124" s="43">
        <v>8.23</v>
      </c>
      <c r="G124" s="43">
        <f>F124*E124*1.2592</f>
        <v>10.363216000000001</v>
      </c>
      <c r="H124" s="144"/>
    </row>
    <row r="125" spans="2:8">
      <c r="B125" s="48" t="s">
        <v>217</v>
      </c>
      <c r="C125" s="47" t="s">
        <v>216</v>
      </c>
      <c r="D125" s="7" t="s">
        <v>73</v>
      </c>
      <c r="E125" s="91">
        <v>1</v>
      </c>
      <c r="F125" s="43">
        <v>30.97</v>
      </c>
      <c r="G125" s="43">
        <f>F125*E125*1.2592</f>
        <v>38.997424000000002</v>
      </c>
      <c r="H125" s="144"/>
    </row>
    <row r="126" spans="2:8">
      <c r="B126" s="7"/>
      <c r="C126" s="38" t="s">
        <v>121</v>
      </c>
      <c r="D126" s="10"/>
      <c r="E126" s="91"/>
      <c r="F126" s="43"/>
      <c r="G126" s="43"/>
      <c r="H126" s="144"/>
    </row>
    <row r="127" spans="2:8" ht="25.5">
      <c r="B127" s="7" t="s">
        <v>122</v>
      </c>
      <c r="C127" s="6" t="s">
        <v>123</v>
      </c>
      <c r="D127" s="10" t="s">
        <v>73</v>
      </c>
      <c r="E127" s="91">
        <v>6</v>
      </c>
      <c r="F127" s="43">
        <v>82.5</v>
      </c>
      <c r="G127" s="49">
        <f>F127*E127*1.2592</f>
        <v>623.30400000000009</v>
      </c>
      <c r="H127" s="144"/>
    </row>
    <row r="128" spans="2:8">
      <c r="B128" s="48" t="s">
        <v>217</v>
      </c>
      <c r="C128" s="47" t="s">
        <v>216</v>
      </c>
      <c r="D128" s="10" t="s">
        <v>73</v>
      </c>
      <c r="E128" s="91">
        <v>6</v>
      </c>
      <c r="F128" s="43">
        <v>30.97</v>
      </c>
      <c r="G128" s="49">
        <f>F128*E128*1.2592</f>
        <v>233.984544</v>
      </c>
      <c r="H128" s="144"/>
    </row>
    <row r="129" spans="2:8">
      <c r="B129" s="24" t="s">
        <v>13</v>
      </c>
      <c r="C129" s="154" t="s">
        <v>296</v>
      </c>
      <c r="D129" s="155"/>
      <c r="E129" s="155"/>
      <c r="F129" s="156"/>
      <c r="G129" s="45">
        <f>G131+G132+G133+G135+G136+G138+G139+G141+G142+G144+G145+G146+G147+G152+G154+G156+G159+G160+G161+G162+G163+G164+G165+G166+G167+G168+G169+G170+G171+G172+G173+G174+G175+G176+G177+G178+G179+G180+G181+G182+G183+G149+G150</f>
        <v>73975.48701456</v>
      </c>
      <c r="H129" s="144" t="s">
        <v>302</v>
      </c>
    </row>
    <row r="130" spans="2:8">
      <c r="B130" s="8"/>
      <c r="C130" s="38" t="s">
        <v>124</v>
      </c>
      <c r="D130" s="8"/>
      <c r="E130" s="27"/>
      <c r="F130" s="27"/>
      <c r="G130" s="26"/>
      <c r="H130" s="144"/>
    </row>
    <row r="131" spans="2:8">
      <c r="B131" s="8" t="s">
        <v>125</v>
      </c>
      <c r="C131" s="9" t="s">
        <v>126</v>
      </c>
      <c r="D131" s="8" t="s">
        <v>28</v>
      </c>
      <c r="E131" s="91">
        <v>375.75</v>
      </c>
      <c r="F131" s="73">
        <v>4.95</v>
      </c>
      <c r="G131" s="72">
        <f>F131*E131*1.2592</f>
        <v>2342.0647800000002</v>
      </c>
      <c r="H131" s="144"/>
    </row>
    <row r="132" spans="2:8">
      <c r="B132" s="8" t="s">
        <v>127</v>
      </c>
      <c r="C132" s="6" t="s">
        <v>128</v>
      </c>
      <c r="D132" s="10" t="s">
        <v>28</v>
      </c>
      <c r="E132" s="91">
        <v>375.75</v>
      </c>
      <c r="F132" s="73">
        <v>18.86</v>
      </c>
      <c r="G132" s="72">
        <f>F132*E132*1.2592</f>
        <v>8923.5033839999996</v>
      </c>
      <c r="H132" s="144"/>
    </row>
    <row r="133" spans="2:8">
      <c r="B133" s="8" t="s">
        <v>68</v>
      </c>
      <c r="C133" s="6" t="s">
        <v>69</v>
      </c>
      <c r="D133" s="10" t="s">
        <v>43</v>
      </c>
      <c r="E133" s="91">
        <v>79.5</v>
      </c>
      <c r="F133" s="73">
        <v>8.51</v>
      </c>
      <c r="G133" s="72">
        <f>F133*E133*1.2592</f>
        <v>851.90546400000005</v>
      </c>
      <c r="H133" s="144"/>
    </row>
    <row r="134" spans="2:8">
      <c r="B134" s="8"/>
      <c r="C134" s="38" t="s">
        <v>129</v>
      </c>
      <c r="D134" s="8"/>
      <c r="E134" s="91"/>
      <c r="F134" s="71"/>
      <c r="G134" s="72"/>
      <c r="H134" s="144"/>
    </row>
    <row r="135" spans="2:8">
      <c r="B135" s="14" t="s">
        <v>125</v>
      </c>
      <c r="C135" s="9" t="s">
        <v>130</v>
      </c>
      <c r="D135" s="8" t="s">
        <v>28</v>
      </c>
      <c r="E135" s="91">
        <v>110.5</v>
      </c>
      <c r="F135" s="73">
        <v>4.95</v>
      </c>
      <c r="G135" s="72">
        <f>F135*E135*1.2592</f>
        <v>688.75092000000006</v>
      </c>
      <c r="H135" s="144"/>
    </row>
    <row r="136" spans="2:8">
      <c r="B136" s="8" t="s">
        <v>127</v>
      </c>
      <c r="C136" s="6" t="s">
        <v>128</v>
      </c>
      <c r="D136" s="8" t="s">
        <v>28</v>
      </c>
      <c r="E136" s="91">
        <v>110.5</v>
      </c>
      <c r="F136" s="73">
        <v>18.86</v>
      </c>
      <c r="G136" s="72">
        <f>F136*E136*1.2592</f>
        <v>2624.2105759999999</v>
      </c>
      <c r="H136" s="144"/>
    </row>
    <row r="137" spans="2:8">
      <c r="B137" s="8"/>
      <c r="C137" s="38" t="s">
        <v>168</v>
      </c>
      <c r="D137" s="8"/>
      <c r="E137" s="91"/>
      <c r="F137" s="71"/>
      <c r="G137" s="72"/>
      <c r="H137" s="144"/>
    </row>
    <row r="138" spans="2:8">
      <c r="B138" s="14" t="s">
        <v>125</v>
      </c>
      <c r="C138" s="9" t="s">
        <v>130</v>
      </c>
      <c r="D138" s="8" t="s">
        <v>28</v>
      </c>
      <c r="E138" s="91">
        <v>82.8</v>
      </c>
      <c r="F138" s="73">
        <v>4.95</v>
      </c>
      <c r="G138" s="72">
        <f>F138*E138*1.2592</f>
        <v>516.09571200000005</v>
      </c>
      <c r="H138" s="144"/>
    </row>
    <row r="139" spans="2:8">
      <c r="B139" s="8" t="s">
        <v>127</v>
      </c>
      <c r="C139" s="6" t="s">
        <v>128</v>
      </c>
      <c r="D139" s="8" t="s">
        <v>28</v>
      </c>
      <c r="E139" s="91">
        <v>82.8</v>
      </c>
      <c r="F139" s="73">
        <v>18.86</v>
      </c>
      <c r="G139" s="72">
        <f>F139*E139*1.2592</f>
        <v>1966.3767936000002</v>
      </c>
      <c r="H139" s="144"/>
    </row>
    <row r="140" spans="2:8">
      <c r="B140" s="8"/>
      <c r="C140" s="35" t="s">
        <v>312</v>
      </c>
      <c r="D140" s="10"/>
      <c r="E140" s="91"/>
      <c r="F140" s="72"/>
      <c r="G140" s="72"/>
      <c r="H140" s="144"/>
    </row>
    <row r="141" spans="2:8">
      <c r="B141" s="8" t="s">
        <v>131</v>
      </c>
      <c r="C141" s="6" t="s">
        <v>132</v>
      </c>
      <c r="D141" s="10" t="s">
        <v>16</v>
      </c>
      <c r="E141" s="91">
        <v>6.5</v>
      </c>
      <c r="F141" s="74">
        <v>492.27</v>
      </c>
      <c r="G141" s="72">
        <f>F141*E141*1.2592</f>
        <v>4029.1314960000004</v>
      </c>
      <c r="H141" s="144"/>
    </row>
    <row r="142" spans="2:8">
      <c r="B142" s="8" t="s">
        <v>45</v>
      </c>
      <c r="C142" s="6" t="s">
        <v>133</v>
      </c>
      <c r="D142" s="8" t="s">
        <v>16</v>
      </c>
      <c r="E142" s="91">
        <f>E141/2</f>
        <v>3.25</v>
      </c>
      <c r="F142" s="74">
        <v>115.04</v>
      </c>
      <c r="G142" s="72">
        <f>F142*E142*1.2592</f>
        <v>470.78969600000005</v>
      </c>
      <c r="H142" s="144"/>
    </row>
    <row r="143" spans="2:8">
      <c r="B143" s="8"/>
      <c r="C143" s="38" t="s">
        <v>134</v>
      </c>
      <c r="D143" s="10"/>
      <c r="E143" s="91"/>
      <c r="F143" s="72"/>
      <c r="G143" s="72"/>
      <c r="H143" s="144"/>
    </row>
    <row r="144" spans="2:8" ht="38.25">
      <c r="B144" s="8" t="s">
        <v>135</v>
      </c>
      <c r="C144" s="6" t="s">
        <v>136</v>
      </c>
      <c r="D144" s="8" t="s">
        <v>43</v>
      </c>
      <c r="E144" s="91">
        <v>85.5</v>
      </c>
      <c r="F144" s="74">
        <v>6.72</v>
      </c>
      <c r="G144" s="72">
        <f>F144*E144*1.2592</f>
        <v>723.485952</v>
      </c>
      <c r="H144" s="144"/>
    </row>
    <row r="145" spans="2:8" ht="25.5">
      <c r="B145" s="56" t="s">
        <v>169</v>
      </c>
      <c r="C145" s="47" t="s">
        <v>170</v>
      </c>
      <c r="D145" s="8" t="s">
        <v>28</v>
      </c>
      <c r="E145" s="91">
        <v>128.94999999999999</v>
      </c>
      <c r="F145" s="74">
        <v>35.24</v>
      </c>
      <c r="G145" s="72">
        <f>F145*E145*1.2592</f>
        <v>5722.0541216000001</v>
      </c>
      <c r="H145" s="144"/>
    </row>
    <row r="146" spans="2:8" ht="25.5">
      <c r="B146" s="7" t="s">
        <v>137</v>
      </c>
      <c r="C146" s="6" t="s">
        <v>138</v>
      </c>
      <c r="D146" s="8" t="s">
        <v>28</v>
      </c>
      <c r="E146" s="91">
        <v>128.94999999999999</v>
      </c>
      <c r="F146" s="74">
        <v>8.7100000000000009</v>
      </c>
      <c r="G146" s="72">
        <f>F146*E146*1.2592</f>
        <v>1414.2761464000002</v>
      </c>
      <c r="H146" s="144"/>
    </row>
    <row r="147" spans="2:8" ht="25.5">
      <c r="B147" s="7" t="s">
        <v>139</v>
      </c>
      <c r="C147" s="6" t="s">
        <v>140</v>
      </c>
      <c r="D147" s="8" t="s">
        <v>28</v>
      </c>
      <c r="E147" s="91">
        <v>85.5</v>
      </c>
      <c r="F147" s="74">
        <v>0.96</v>
      </c>
      <c r="G147" s="72">
        <f>F147*E147*1.2592</f>
        <v>103.355136</v>
      </c>
      <c r="H147" s="144"/>
    </row>
    <row r="148" spans="2:8">
      <c r="B148" s="7"/>
      <c r="C148" s="38" t="s">
        <v>267</v>
      </c>
      <c r="D148" s="8"/>
      <c r="E148" s="91"/>
      <c r="F148" s="74"/>
      <c r="G148" s="72"/>
      <c r="H148" s="144"/>
    </row>
    <row r="149" spans="2:8" ht="25.5">
      <c r="B149" s="56" t="s">
        <v>169</v>
      </c>
      <c r="C149" s="47" t="s">
        <v>170</v>
      </c>
      <c r="D149" s="8" t="s">
        <v>28</v>
      </c>
      <c r="E149" s="91">
        <v>94.5</v>
      </c>
      <c r="F149" s="74">
        <v>35.24</v>
      </c>
      <c r="G149" s="72">
        <f>F149*E149*1.2592</f>
        <v>4193.3626560000002</v>
      </c>
      <c r="H149" s="144"/>
    </row>
    <row r="150" spans="2:8" ht="25.5">
      <c r="B150" s="7" t="s">
        <v>137</v>
      </c>
      <c r="C150" s="6" t="s">
        <v>138</v>
      </c>
      <c r="D150" s="8" t="s">
        <v>28</v>
      </c>
      <c r="E150" s="91">
        <v>94.5</v>
      </c>
      <c r="F150" s="74">
        <v>8.7100000000000009</v>
      </c>
      <c r="G150" s="72">
        <f>F150*E150*1.2592</f>
        <v>1036.4412240000001</v>
      </c>
      <c r="H150" s="144"/>
    </row>
    <row r="151" spans="2:8">
      <c r="B151" s="7"/>
      <c r="C151" s="38" t="s">
        <v>141</v>
      </c>
      <c r="D151" s="36"/>
      <c r="E151" s="91"/>
      <c r="F151" s="72"/>
      <c r="G151" s="72"/>
      <c r="H151" s="144"/>
    </row>
    <row r="152" spans="2:8">
      <c r="B152" s="40" t="s">
        <v>179</v>
      </c>
      <c r="C152" s="6" t="s">
        <v>142</v>
      </c>
      <c r="D152" s="40" t="s">
        <v>43</v>
      </c>
      <c r="E152" s="91">
        <v>12.5</v>
      </c>
      <c r="F152" s="71">
        <v>66.739999999999995</v>
      </c>
      <c r="G152" s="75">
        <f>F152*E152*1.2592</f>
        <v>1050.4875999999999</v>
      </c>
      <c r="H152" s="144"/>
    </row>
    <row r="153" spans="2:8">
      <c r="B153" s="34"/>
      <c r="C153" s="38" t="s">
        <v>143</v>
      </c>
      <c r="D153" s="10"/>
      <c r="E153" s="100"/>
      <c r="F153" s="76"/>
      <c r="G153" s="72"/>
      <c r="H153" s="144"/>
    </row>
    <row r="154" spans="2:8">
      <c r="B154" s="40" t="s">
        <v>179</v>
      </c>
      <c r="C154" s="6" t="s">
        <v>142</v>
      </c>
      <c r="D154" s="10" t="s">
        <v>43</v>
      </c>
      <c r="E154" s="91">
        <v>10.8</v>
      </c>
      <c r="F154" s="72">
        <v>66.739999999999995</v>
      </c>
      <c r="G154" s="72">
        <f>F154*E154*1.2592</f>
        <v>907.62128640000014</v>
      </c>
      <c r="H154" s="144"/>
    </row>
    <row r="155" spans="2:8">
      <c r="B155" s="8"/>
      <c r="C155" s="38" t="s">
        <v>174</v>
      </c>
      <c r="D155" s="10"/>
      <c r="E155" s="91"/>
      <c r="F155" s="72"/>
      <c r="G155" s="72"/>
      <c r="H155" s="144"/>
    </row>
    <row r="156" spans="2:8">
      <c r="B156" s="40" t="s">
        <v>171</v>
      </c>
      <c r="C156" s="47" t="s">
        <v>172</v>
      </c>
      <c r="D156" s="40" t="s">
        <v>28</v>
      </c>
      <c r="E156" s="101">
        <v>8.8000000000000007</v>
      </c>
      <c r="F156" s="77">
        <v>322.35000000000002</v>
      </c>
      <c r="G156" s="78">
        <f>F156*E156*1.2592</f>
        <v>3571.9474560000008</v>
      </c>
      <c r="H156" s="144"/>
    </row>
    <row r="157" spans="2:8">
      <c r="B157" s="40"/>
      <c r="C157" s="53" t="s">
        <v>178</v>
      </c>
      <c r="D157" s="40"/>
      <c r="E157" s="101"/>
      <c r="F157" s="77"/>
      <c r="G157" s="78"/>
      <c r="H157" s="144"/>
    </row>
    <row r="158" spans="2:8">
      <c r="B158" s="40" t="s">
        <v>171</v>
      </c>
      <c r="C158" s="47" t="s">
        <v>172</v>
      </c>
      <c r="D158" s="40" t="s">
        <v>28</v>
      </c>
      <c r="E158" s="101">
        <v>4.01</v>
      </c>
      <c r="F158" s="77">
        <v>322.35000000000002</v>
      </c>
      <c r="G158" s="78">
        <f>F158*E158*1.2592</f>
        <v>1627.6715111999999</v>
      </c>
      <c r="H158" s="144"/>
    </row>
    <row r="159" spans="2:8">
      <c r="B159" s="40"/>
      <c r="C159" s="53" t="s">
        <v>173</v>
      </c>
      <c r="D159" s="40"/>
      <c r="E159" s="101"/>
      <c r="F159" s="77"/>
      <c r="G159" s="78"/>
      <c r="H159" s="144"/>
    </row>
    <row r="160" spans="2:8">
      <c r="B160" s="40" t="s">
        <v>171</v>
      </c>
      <c r="C160" s="47" t="s">
        <v>172</v>
      </c>
      <c r="D160" s="40" t="s">
        <v>28</v>
      </c>
      <c r="E160" s="101">
        <v>7.2</v>
      </c>
      <c r="F160" s="77">
        <v>322.35000000000002</v>
      </c>
      <c r="G160" s="78">
        <f>F160*E160*1.2592</f>
        <v>2922.5024640000001</v>
      </c>
      <c r="H160" s="144"/>
    </row>
    <row r="161" spans="2:8">
      <c r="B161" s="40"/>
      <c r="C161" s="53" t="s">
        <v>177</v>
      </c>
      <c r="D161" s="40"/>
      <c r="E161" s="101"/>
      <c r="F161" s="77"/>
      <c r="G161" s="78"/>
      <c r="H161" s="144"/>
    </row>
    <row r="162" spans="2:8">
      <c r="B162" s="48" t="s">
        <v>175</v>
      </c>
      <c r="C162" s="47" t="s">
        <v>176</v>
      </c>
      <c r="D162" s="48" t="s">
        <v>28</v>
      </c>
      <c r="E162" s="101">
        <v>0.64</v>
      </c>
      <c r="F162" s="77">
        <v>304.67</v>
      </c>
      <c r="G162" s="79">
        <f>F162*E162*1.2592</f>
        <v>245.52989696000006</v>
      </c>
      <c r="H162" s="144"/>
    </row>
    <row r="163" spans="2:8">
      <c r="B163" s="40"/>
      <c r="C163" s="53" t="s">
        <v>183</v>
      </c>
      <c r="D163" s="40"/>
      <c r="E163" s="101"/>
      <c r="F163" s="77"/>
      <c r="G163" s="78"/>
      <c r="H163" s="144"/>
    </row>
    <row r="164" spans="2:8">
      <c r="B164" s="48" t="s">
        <v>184</v>
      </c>
      <c r="C164" s="47" t="s">
        <v>185</v>
      </c>
      <c r="D164" s="48" t="s">
        <v>28</v>
      </c>
      <c r="E164" s="101">
        <v>8.1999999999999993</v>
      </c>
      <c r="F164" s="77">
        <v>602.92999999999995</v>
      </c>
      <c r="G164" s="78">
        <f>F164*E164*1.2592</f>
        <v>6225.5175391999992</v>
      </c>
      <c r="H164" s="144"/>
    </row>
    <row r="165" spans="2:8">
      <c r="B165" s="40"/>
      <c r="C165" s="53" t="s">
        <v>189</v>
      </c>
      <c r="D165" s="40"/>
      <c r="E165" s="101"/>
      <c r="F165" s="77"/>
      <c r="G165" s="78"/>
      <c r="H165" s="144"/>
    </row>
    <row r="166" spans="2:8" ht="25.5">
      <c r="B166" s="48" t="s">
        <v>186</v>
      </c>
      <c r="C166" s="47" t="s">
        <v>285</v>
      </c>
      <c r="D166" s="57" t="s">
        <v>28</v>
      </c>
      <c r="E166" s="101">
        <v>2.0099999999999998</v>
      </c>
      <c r="F166" s="77">
        <v>1105.1500000000001</v>
      </c>
      <c r="G166" s="78">
        <f>F166*E166*1.2592</f>
        <v>2797.1258088</v>
      </c>
      <c r="H166" s="144"/>
    </row>
    <row r="167" spans="2:8">
      <c r="B167" s="48" t="s">
        <v>187</v>
      </c>
      <c r="C167" s="47" t="s">
        <v>188</v>
      </c>
      <c r="D167" s="40" t="s">
        <v>73</v>
      </c>
      <c r="E167" s="101">
        <v>1</v>
      </c>
      <c r="F167" s="77">
        <v>86.02</v>
      </c>
      <c r="G167" s="78">
        <f>F167*E167*1.2592</f>
        <v>108.316384</v>
      </c>
      <c r="H167" s="144"/>
    </row>
    <row r="168" spans="2:8" ht="25.5">
      <c r="B168" s="48" t="s">
        <v>197</v>
      </c>
      <c r="C168" s="47" t="s">
        <v>196</v>
      </c>
      <c r="D168" s="57" t="s">
        <v>73</v>
      </c>
      <c r="E168" s="101">
        <v>1</v>
      </c>
      <c r="F168" s="77">
        <v>163.58000000000001</v>
      </c>
      <c r="G168" s="78">
        <f>F168*E168*1.2592</f>
        <v>205.97993600000004</v>
      </c>
      <c r="H168" s="144"/>
    </row>
    <row r="169" spans="2:8">
      <c r="B169" s="40"/>
      <c r="C169" s="53" t="s">
        <v>190</v>
      </c>
      <c r="D169" s="40"/>
      <c r="E169" s="101"/>
      <c r="F169" s="77"/>
      <c r="G169" s="78"/>
      <c r="H169" s="144"/>
    </row>
    <row r="170" spans="2:8" ht="25.5">
      <c r="B170" s="48" t="s">
        <v>186</v>
      </c>
      <c r="C170" s="47" t="s">
        <v>284</v>
      </c>
      <c r="D170" s="57" t="s">
        <v>28</v>
      </c>
      <c r="E170" s="101">
        <v>4.0199999999999996</v>
      </c>
      <c r="F170" s="77">
        <v>1105.1500000000001</v>
      </c>
      <c r="G170" s="78">
        <f t="shared" ref="G170:G175" si="4">F170*E170*1.2592</f>
        <v>5594.2516175999999</v>
      </c>
      <c r="H170" s="144"/>
    </row>
    <row r="171" spans="2:8" ht="25.5">
      <c r="B171" s="48" t="s">
        <v>197</v>
      </c>
      <c r="C171" s="47" t="s">
        <v>196</v>
      </c>
      <c r="D171" s="57" t="s">
        <v>73</v>
      </c>
      <c r="E171" s="101">
        <v>2</v>
      </c>
      <c r="F171" s="77">
        <v>163.58000000000001</v>
      </c>
      <c r="G171" s="78">
        <f t="shared" si="4"/>
        <v>411.95987200000008</v>
      </c>
      <c r="H171" s="144"/>
    </row>
    <row r="172" spans="2:8">
      <c r="B172" s="48" t="s">
        <v>187</v>
      </c>
      <c r="C172" s="47" t="s">
        <v>188</v>
      </c>
      <c r="D172" s="40" t="s">
        <v>73</v>
      </c>
      <c r="E172" s="101">
        <v>2</v>
      </c>
      <c r="F172" s="77">
        <v>86.02</v>
      </c>
      <c r="G172" s="78">
        <f t="shared" si="4"/>
        <v>216.632768</v>
      </c>
      <c r="H172" s="144"/>
    </row>
    <row r="173" spans="2:8" ht="25.5">
      <c r="B173" s="57" t="s">
        <v>186</v>
      </c>
      <c r="C173" s="47" t="s">
        <v>283</v>
      </c>
      <c r="D173" s="57" t="s">
        <v>28</v>
      </c>
      <c r="E173" s="101">
        <v>3.5</v>
      </c>
      <c r="F173" s="77">
        <v>1105.1500000000001</v>
      </c>
      <c r="G173" s="78">
        <f t="shared" si="4"/>
        <v>4870.6170800000009</v>
      </c>
      <c r="H173" s="144"/>
    </row>
    <row r="174" spans="2:8">
      <c r="B174" s="48" t="s">
        <v>192</v>
      </c>
      <c r="C174" s="47" t="s">
        <v>191</v>
      </c>
      <c r="D174" s="40" t="s">
        <v>73</v>
      </c>
      <c r="E174" s="101">
        <v>2</v>
      </c>
      <c r="F174" s="77">
        <v>1192.33</v>
      </c>
      <c r="G174" s="78">
        <f t="shared" si="4"/>
        <v>3002.763872</v>
      </c>
      <c r="H174" s="144"/>
    </row>
    <row r="175" spans="2:8">
      <c r="B175" s="48" t="s">
        <v>199</v>
      </c>
      <c r="C175" s="47" t="s">
        <v>198</v>
      </c>
      <c r="D175" s="40" t="s">
        <v>73</v>
      </c>
      <c r="E175" s="101">
        <v>2</v>
      </c>
      <c r="F175" s="77">
        <v>142.04</v>
      </c>
      <c r="G175" s="78">
        <f t="shared" si="4"/>
        <v>357.71353600000003</v>
      </c>
      <c r="H175" s="144"/>
    </row>
    <row r="176" spans="2:8">
      <c r="B176" s="40"/>
      <c r="C176" s="53" t="s">
        <v>193</v>
      </c>
      <c r="D176" s="40"/>
      <c r="E176" s="101"/>
      <c r="F176" s="77"/>
      <c r="G176" s="78"/>
      <c r="H176" s="144"/>
    </row>
    <row r="177" spans="2:8" ht="25.5">
      <c r="B177" s="48" t="s">
        <v>186</v>
      </c>
      <c r="C177" s="47" t="s">
        <v>282</v>
      </c>
      <c r="D177" s="57" t="s">
        <v>28</v>
      </c>
      <c r="E177" s="101">
        <v>2.1</v>
      </c>
      <c r="F177" s="77">
        <v>1105.1500000000001</v>
      </c>
      <c r="G177" s="78">
        <f>F177*E177*1.2592</f>
        <v>2922.3702480000011</v>
      </c>
      <c r="H177" s="144"/>
    </row>
    <row r="178" spans="2:8">
      <c r="B178" s="40"/>
      <c r="C178" s="53" t="s">
        <v>194</v>
      </c>
      <c r="D178" s="40"/>
      <c r="E178" s="101"/>
      <c r="F178" s="77"/>
      <c r="G178" s="78"/>
      <c r="H178" s="144"/>
    </row>
    <row r="179" spans="2:8" ht="25.5">
      <c r="B179" s="57" t="s">
        <v>186</v>
      </c>
      <c r="C179" s="47" t="s">
        <v>281</v>
      </c>
      <c r="D179" s="57" t="s">
        <v>28</v>
      </c>
      <c r="E179" s="101">
        <v>1.3</v>
      </c>
      <c r="F179" s="77">
        <v>1105.1500000000001</v>
      </c>
      <c r="G179" s="78">
        <f>F179*E179*1.2592</f>
        <v>1809.0863440000003</v>
      </c>
      <c r="H179" s="144"/>
    </row>
    <row r="180" spans="2:8">
      <c r="B180" s="57"/>
      <c r="C180" s="53" t="s">
        <v>195</v>
      </c>
      <c r="D180" s="57"/>
      <c r="E180" s="101"/>
      <c r="F180" s="77"/>
      <c r="G180" s="78"/>
      <c r="H180" s="144"/>
    </row>
    <row r="181" spans="2:8" ht="25.5">
      <c r="B181" s="48" t="s">
        <v>186</v>
      </c>
      <c r="C181" s="47" t="s">
        <v>280</v>
      </c>
      <c r="D181" s="57" t="s">
        <v>28</v>
      </c>
      <c r="E181" s="101">
        <v>0.6</v>
      </c>
      <c r="F181" s="77">
        <v>1105.1500000000001</v>
      </c>
      <c r="G181" s="78">
        <f>F181*E181*1.2592</f>
        <v>834.96292800000015</v>
      </c>
      <c r="H181" s="144"/>
    </row>
    <row r="182" spans="2:8">
      <c r="B182" s="48" t="s">
        <v>187</v>
      </c>
      <c r="C182" s="47" t="s">
        <v>188</v>
      </c>
      <c r="D182" s="40" t="s">
        <v>73</v>
      </c>
      <c r="E182" s="101">
        <v>1</v>
      </c>
      <c r="F182" s="77">
        <v>86.02</v>
      </c>
      <c r="G182" s="78">
        <f>F182*E182*1.2592</f>
        <v>108.316384</v>
      </c>
      <c r="H182" s="144"/>
    </row>
    <row r="183" spans="2:8" ht="25.5">
      <c r="B183" s="48" t="s">
        <v>197</v>
      </c>
      <c r="C183" s="47" t="s">
        <v>196</v>
      </c>
      <c r="D183" s="57" t="s">
        <v>73</v>
      </c>
      <c r="E183" s="101">
        <v>1</v>
      </c>
      <c r="F183" s="77">
        <v>163.58000000000001</v>
      </c>
      <c r="G183" s="78">
        <f>F183*E183*1.2592</f>
        <v>205.97993600000004</v>
      </c>
      <c r="H183" s="144"/>
    </row>
    <row r="184" spans="2:8">
      <c r="B184" s="24" t="s">
        <v>13</v>
      </c>
      <c r="C184" s="154" t="s">
        <v>297</v>
      </c>
      <c r="D184" s="155"/>
      <c r="E184" s="155"/>
      <c r="F184" s="156"/>
      <c r="G184" s="45">
        <f>G185+G186+G187+G188+G191+G192+G190</f>
        <v>21073.592810400005</v>
      </c>
      <c r="H184" s="144" t="s">
        <v>302</v>
      </c>
    </row>
    <row r="185" spans="2:8">
      <c r="B185" s="8"/>
      <c r="C185" s="35" t="s">
        <v>308</v>
      </c>
      <c r="D185" s="8"/>
      <c r="E185" s="26"/>
      <c r="F185" s="26"/>
      <c r="G185" s="26"/>
      <c r="H185" s="144"/>
    </row>
    <row r="186" spans="2:8">
      <c r="B186" s="39" t="s">
        <v>145</v>
      </c>
      <c r="C186" s="6" t="s">
        <v>146</v>
      </c>
      <c r="D186" s="8" t="s">
        <v>28</v>
      </c>
      <c r="E186" s="91">
        <v>375.75</v>
      </c>
      <c r="F186" s="74">
        <v>9.86</v>
      </c>
      <c r="G186" s="72">
        <f>F186*E186*1.2592</f>
        <v>4665.2037840000003</v>
      </c>
      <c r="H186" s="144"/>
    </row>
    <row r="187" spans="2:8">
      <c r="B187" s="8" t="s">
        <v>147</v>
      </c>
      <c r="C187" s="6" t="s">
        <v>309</v>
      </c>
      <c r="D187" s="8" t="s">
        <v>28</v>
      </c>
      <c r="E187" s="91">
        <v>375.75</v>
      </c>
      <c r="F187" s="74">
        <v>19.87</v>
      </c>
      <c r="G187" s="72">
        <f>F187*E187*1.2592</f>
        <v>9401.3792280000016</v>
      </c>
      <c r="H187" s="144"/>
    </row>
    <row r="188" spans="2:8">
      <c r="B188" s="8" t="s">
        <v>148</v>
      </c>
      <c r="C188" s="6" t="s">
        <v>149</v>
      </c>
      <c r="D188" s="10" t="s">
        <v>28</v>
      </c>
      <c r="E188" s="91">
        <v>124.7</v>
      </c>
      <c r="F188" s="74">
        <v>22.85</v>
      </c>
      <c r="G188" s="72">
        <f>F188*E188*1.2592</f>
        <v>3587.958184000001</v>
      </c>
      <c r="H188" s="144"/>
    </row>
    <row r="189" spans="2:8">
      <c r="B189" s="8"/>
      <c r="C189" s="35" t="s">
        <v>310</v>
      </c>
      <c r="D189" s="10"/>
      <c r="E189" s="91"/>
      <c r="F189" s="74"/>
      <c r="G189" s="72"/>
      <c r="H189" s="144"/>
    </row>
    <row r="190" spans="2:8">
      <c r="B190" s="8" t="s">
        <v>147</v>
      </c>
      <c r="C190" s="6" t="s">
        <v>311</v>
      </c>
      <c r="D190" s="10" t="s">
        <v>28</v>
      </c>
      <c r="E190" s="91">
        <v>52.7</v>
      </c>
      <c r="F190" s="74">
        <v>9.86</v>
      </c>
      <c r="G190" s="72">
        <f>F190*E190*1.2592</f>
        <v>654.30802240000003</v>
      </c>
      <c r="H190" s="144"/>
    </row>
    <row r="191" spans="2:8">
      <c r="B191" s="8"/>
      <c r="C191" s="35" t="s">
        <v>150</v>
      </c>
      <c r="D191" s="8"/>
      <c r="E191" s="91"/>
      <c r="F191" s="72"/>
      <c r="G191" s="72"/>
      <c r="H191" s="144"/>
    </row>
    <row r="192" spans="2:8">
      <c r="B192" s="40" t="s">
        <v>147</v>
      </c>
      <c r="C192" s="6" t="s">
        <v>151</v>
      </c>
      <c r="D192" s="40" t="s">
        <v>28</v>
      </c>
      <c r="E192" s="101">
        <v>110.5</v>
      </c>
      <c r="F192" s="80">
        <v>19.87</v>
      </c>
      <c r="G192" s="72">
        <f>F192*E192*1.2592</f>
        <v>2764.7435920000003</v>
      </c>
      <c r="H192" s="144"/>
    </row>
    <row r="193" spans="2:8">
      <c r="B193" s="24" t="s">
        <v>13</v>
      </c>
      <c r="C193" s="154" t="s">
        <v>298</v>
      </c>
      <c r="D193" s="155"/>
      <c r="E193" s="155"/>
      <c r="F193" s="156"/>
      <c r="G193" s="45">
        <f>G194+G195</f>
        <v>3639.742784</v>
      </c>
      <c r="H193" s="144" t="s">
        <v>302</v>
      </c>
    </row>
    <row r="194" spans="2:8">
      <c r="B194" s="14" t="s">
        <v>180</v>
      </c>
      <c r="C194" s="6" t="s">
        <v>181</v>
      </c>
      <c r="D194" s="14" t="s">
        <v>28</v>
      </c>
      <c r="E194" s="91">
        <v>114.5</v>
      </c>
      <c r="F194" s="81">
        <v>9.76</v>
      </c>
      <c r="G194" s="72">
        <f>F194*E194*1.2592</f>
        <v>1407.181184</v>
      </c>
      <c r="H194" s="144"/>
    </row>
    <row r="195" spans="2:8">
      <c r="B195" s="8" t="s">
        <v>153</v>
      </c>
      <c r="C195" s="6" t="s">
        <v>154</v>
      </c>
      <c r="D195" s="7" t="s">
        <v>28</v>
      </c>
      <c r="E195" s="91">
        <v>3</v>
      </c>
      <c r="F195" s="74">
        <v>591</v>
      </c>
      <c r="G195" s="72">
        <f>F195*E195*1.2592</f>
        <v>2232.5616</v>
      </c>
      <c r="H195" s="144"/>
    </row>
    <row r="196" spans="2:8">
      <c r="B196" s="182" t="s">
        <v>251</v>
      </c>
      <c r="C196" s="182"/>
      <c r="D196" s="182"/>
      <c r="E196" s="182"/>
      <c r="F196" s="182"/>
      <c r="G196" s="82">
        <f>G193+G184+G129+G101+G73+G58+G55+G39+G34+G23+G17+G14+G10</f>
        <v>339381.12727552</v>
      </c>
      <c r="H196" s="144"/>
    </row>
    <row r="197" spans="2:8">
      <c r="B197" s="125"/>
      <c r="C197" s="114"/>
      <c r="D197" s="114"/>
      <c r="E197" s="114"/>
      <c r="F197" s="114"/>
      <c r="G197" s="115"/>
    </row>
    <row r="198" spans="2:8" ht="15" customHeight="1">
      <c r="B198" s="176"/>
      <c r="C198" s="177"/>
      <c r="D198" s="177"/>
      <c r="E198" s="177"/>
      <c r="F198" s="114"/>
      <c r="G198" s="115"/>
    </row>
    <row r="199" spans="2:8">
      <c r="B199" s="116"/>
      <c r="C199" s="117"/>
      <c r="D199" s="117"/>
      <c r="E199" s="117"/>
      <c r="F199" s="114"/>
      <c r="G199" s="115"/>
    </row>
    <row r="200" spans="2:8">
      <c r="B200" s="116"/>
      <c r="C200" s="117"/>
      <c r="D200" s="117"/>
      <c r="E200" s="117"/>
      <c r="F200" s="114"/>
      <c r="G200" s="115"/>
    </row>
    <row r="201" spans="2:8" ht="15" customHeight="1">
      <c r="B201" s="178"/>
      <c r="C201" s="179"/>
      <c r="D201" s="113"/>
      <c r="E201" s="118"/>
      <c r="F201" s="114"/>
      <c r="G201" s="115"/>
    </row>
    <row r="202" spans="2:8" ht="15" customHeight="1">
      <c r="B202" s="180"/>
      <c r="C202" s="181"/>
      <c r="D202" s="117"/>
      <c r="E202" s="118"/>
      <c r="F202" s="114"/>
      <c r="G202" s="115"/>
    </row>
    <row r="203" spans="2:8" ht="15" customHeight="1">
      <c r="B203" s="180"/>
      <c r="C203" s="181"/>
      <c r="D203" s="117"/>
      <c r="E203" s="118"/>
      <c r="F203" s="114"/>
      <c r="G203" s="115"/>
    </row>
    <row r="204" spans="2:8">
      <c r="B204" s="126"/>
      <c r="C204" s="121"/>
      <c r="D204" s="121"/>
      <c r="E204" s="121"/>
      <c r="F204" s="121"/>
      <c r="G204" s="122"/>
    </row>
  </sheetData>
  <mergeCells count="32">
    <mergeCell ref="B198:E198"/>
    <mergeCell ref="B201:C201"/>
    <mergeCell ref="B202:C202"/>
    <mergeCell ref="B203:C203"/>
    <mergeCell ref="C55:F55"/>
    <mergeCell ref="C58:F58"/>
    <mergeCell ref="C73:F73"/>
    <mergeCell ref="C101:F101"/>
    <mergeCell ref="C129:F129"/>
    <mergeCell ref="B196:F196"/>
    <mergeCell ref="C184:F184"/>
    <mergeCell ref="C193:F193"/>
    <mergeCell ref="B1:G1"/>
    <mergeCell ref="B7:G7"/>
    <mergeCell ref="B8:B9"/>
    <mergeCell ref="C8:C9"/>
    <mergeCell ref="D8:D9"/>
    <mergeCell ref="E8:E9"/>
    <mergeCell ref="B5:E5"/>
    <mergeCell ref="F5:G5"/>
    <mergeCell ref="C39:F39"/>
    <mergeCell ref="C34:F34"/>
    <mergeCell ref="B2:G2"/>
    <mergeCell ref="D3:E3"/>
    <mergeCell ref="F3:G3"/>
    <mergeCell ref="B4:E4"/>
    <mergeCell ref="F4:G4"/>
    <mergeCell ref="C23:F23"/>
    <mergeCell ref="D30:G30"/>
    <mergeCell ref="C10:F10"/>
    <mergeCell ref="C14:F14"/>
    <mergeCell ref="C17:F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0"/>
  <sheetViews>
    <sheetView zoomScale="90" zoomScaleNormal="90" workbookViewId="0">
      <selection activeCell="N10" sqref="N10"/>
    </sheetView>
  </sheetViews>
  <sheetFormatPr defaultRowHeight="15"/>
  <cols>
    <col min="2" max="2" width="5.7109375" customWidth="1"/>
    <col min="3" max="3" width="40.7109375" customWidth="1"/>
    <col min="4" max="8" width="14.7109375" customWidth="1"/>
    <col min="9" max="9" width="12.7109375" customWidth="1"/>
    <col min="10" max="10" width="13.7109375" customWidth="1"/>
    <col min="12" max="12" width="13.28515625" bestFit="1" customWidth="1"/>
  </cols>
  <sheetData>
    <row r="2" spans="2:10" ht="99.95" customHeight="1">
      <c r="B2" s="184"/>
      <c r="C2" s="185"/>
      <c r="D2" s="185"/>
      <c r="E2" s="185"/>
      <c r="F2" s="185"/>
      <c r="G2" s="185"/>
      <c r="H2" s="185"/>
      <c r="I2" s="185"/>
      <c r="J2" s="186"/>
    </row>
    <row r="3" spans="2:10" ht="15" customHeight="1">
      <c r="B3" s="157" t="s">
        <v>0</v>
      </c>
      <c r="C3" s="158"/>
      <c r="D3" s="158"/>
      <c r="E3" s="158"/>
      <c r="F3" s="158"/>
      <c r="G3" s="158"/>
      <c r="H3" s="158"/>
      <c r="I3" s="158"/>
      <c r="J3" s="159"/>
    </row>
    <row r="4" spans="2:10" ht="15" customHeight="1">
      <c r="B4" s="30"/>
      <c r="C4" s="30"/>
      <c r="D4" s="157" t="s">
        <v>1</v>
      </c>
      <c r="E4" s="158"/>
      <c r="F4" s="158"/>
      <c r="G4" s="158"/>
      <c r="H4" s="159"/>
      <c r="I4" s="157" t="s">
        <v>2</v>
      </c>
      <c r="J4" s="159"/>
    </row>
    <row r="5" spans="2:10" ht="15" customHeight="1">
      <c r="B5" s="157"/>
      <c r="C5" s="158"/>
      <c r="D5" s="158"/>
      <c r="E5" s="158"/>
      <c r="F5" s="158"/>
      <c r="G5" s="158"/>
      <c r="H5" s="159"/>
      <c r="I5" s="157" t="s">
        <v>4</v>
      </c>
      <c r="J5" s="159"/>
    </row>
    <row r="6" spans="2:10" ht="15" customHeight="1">
      <c r="B6" s="157" t="s">
        <v>313</v>
      </c>
      <c r="C6" s="158"/>
      <c r="D6" s="158"/>
      <c r="E6" s="158"/>
      <c r="F6" s="158"/>
      <c r="G6" s="158"/>
      <c r="H6" s="159"/>
      <c r="I6" s="157" t="s">
        <v>5</v>
      </c>
      <c r="J6" s="159"/>
    </row>
    <row r="7" spans="2:10" ht="15" customHeight="1">
      <c r="B7" s="30"/>
      <c r="C7" s="30"/>
      <c r="D7" s="30"/>
      <c r="E7" s="30"/>
      <c r="F7" s="30"/>
      <c r="G7" s="30"/>
      <c r="H7" s="30"/>
      <c r="I7" s="31" t="s">
        <v>6</v>
      </c>
      <c r="J7" s="32">
        <v>0.25919999999999999</v>
      </c>
    </row>
    <row r="8" spans="2:10">
      <c r="B8" s="187" t="s">
        <v>270</v>
      </c>
      <c r="C8" s="187" t="s">
        <v>271</v>
      </c>
      <c r="D8" s="102" t="s">
        <v>272</v>
      </c>
      <c r="E8" s="102" t="s">
        <v>273</v>
      </c>
      <c r="F8" s="102" t="s">
        <v>299</v>
      </c>
      <c r="G8" s="102" t="s">
        <v>300</v>
      </c>
      <c r="H8" s="102" t="s">
        <v>301</v>
      </c>
      <c r="I8" s="103"/>
      <c r="J8" s="103"/>
    </row>
    <row r="9" spans="2:10">
      <c r="B9" s="187"/>
      <c r="C9" s="187"/>
      <c r="D9" s="102" t="s">
        <v>274</v>
      </c>
      <c r="E9" s="102" t="s">
        <v>274</v>
      </c>
      <c r="F9" s="102" t="s">
        <v>274</v>
      </c>
      <c r="G9" s="102" t="s">
        <v>274</v>
      </c>
      <c r="H9" s="102" t="s">
        <v>274</v>
      </c>
      <c r="I9" s="103"/>
      <c r="J9" s="103"/>
    </row>
    <row r="10" spans="2:10" ht="15.75" customHeight="1">
      <c r="B10" s="188"/>
      <c r="C10" s="188"/>
      <c r="D10" s="189"/>
      <c r="E10" s="190"/>
      <c r="F10" s="190"/>
      <c r="G10" s="190"/>
      <c r="H10" s="191"/>
      <c r="I10" s="103"/>
      <c r="J10" s="103"/>
    </row>
    <row r="11" spans="2:10" ht="17.25" customHeight="1">
      <c r="B11" s="187">
        <v>1</v>
      </c>
      <c r="C11" s="192" t="s">
        <v>22</v>
      </c>
      <c r="D11" s="128">
        <v>4195.99</v>
      </c>
      <c r="E11" s="131"/>
      <c r="F11" s="131"/>
      <c r="G11" s="131"/>
      <c r="H11" s="132"/>
      <c r="I11" s="194">
        <v>1.24E-2</v>
      </c>
      <c r="J11" s="207">
        <f>D11</f>
        <v>4195.99</v>
      </c>
    </row>
    <row r="12" spans="2:10" ht="21.75" customHeight="1">
      <c r="B12" s="187"/>
      <c r="C12" s="193" t="s">
        <v>286</v>
      </c>
      <c r="D12" s="129">
        <v>1</v>
      </c>
      <c r="E12" s="133"/>
      <c r="F12" s="133"/>
      <c r="G12" s="133"/>
      <c r="H12" s="132"/>
      <c r="I12" s="195"/>
      <c r="J12" s="208"/>
    </row>
    <row r="13" spans="2:10">
      <c r="B13" s="187">
        <v>2</v>
      </c>
      <c r="C13" s="198" t="s">
        <v>23</v>
      </c>
      <c r="D13" s="128">
        <f>J13</f>
        <v>3515.77</v>
      </c>
      <c r="E13" s="134"/>
      <c r="F13" s="134"/>
      <c r="G13" s="134"/>
      <c r="H13" s="135"/>
      <c r="I13" s="197">
        <v>1.04E-2</v>
      </c>
      <c r="J13" s="183">
        <v>3515.77</v>
      </c>
    </row>
    <row r="14" spans="2:10">
      <c r="B14" s="187"/>
      <c r="C14" s="199"/>
      <c r="D14" s="129">
        <v>1</v>
      </c>
      <c r="E14" s="134"/>
      <c r="F14" s="134"/>
      <c r="G14" s="134"/>
      <c r="H14" s="136"/>
      <c r="I14" s="197"/>
      <c r="J14" s="183"/>
    </row>
    <row r="15" spans="2:10">
      <c r="B15" s="187">
        <v>3</v>
      </c>
      <c r="C15" s="198" t="s">
        <v>29</v>
      </c>
      <c r="D15" s="128">
        <f>J15</f>
        <v>638.08000000000004</v>
      </c>
      <c r="E15" s="131"/>
      <c r="F15" s="131"/>
      <c r="G15" s="131"/>
      <c r="H15" s="132"/>
      <c r="I15" s="194">
        <v>1.9E-3</v>
      </c>
      <c r="J15" s="183">
        <v>638.08000000000004</v>
      </c>
    </row>
    <row r="16" spans="2:10">
      <c r="B16" s="187"/>
      <c r="C16" s="199" t="s">
        <v>288</v>
      </c>
      <c r="D16" s="130">
        <v>1</v>
      </c>
      <c r="E16" s="137"/>
      <c r="F16" s="137"/>
      <c r="G16" s="137"/>
      <c r="H16" s="132"/>
      <c r="I16" s="195"/>
      <c r="J16" s="183"/>
    </row>
    <row r="17" spans="2:12">
      <c r="B17" s="187">
        <v>4</v>
      </c>
      <c r="C17" s="196" t="s">
        <v>40</v>
      </c>
      <c r="D17" s="128">
        <f>J17</f>
        <v>38001.79</v>
      </c>
      <c r="E17" s="131"/>
      <c r="F17" s="131"/>
      <c r="G17" s="131"/>
      <c r="H17" s="132"/>
      <c r="I17" s="197">
        <v>0.112</v>
      </c>
      <c r="J17" s="183">
        <v>38001.79</v>
      </c>
    </row>
    <row r="18" spans="2:12">
      <c r="B18" s="187"/>
      <c r="C18" s="196" t="s">
        <v>289</v>
      </c>
      <c r="D18" s="129">
        <v>1</v>
      </c>
      <c r="E18" s="133"/>
      <c r="F18" s="133"/>
      <c r="G18" s="133"/>
      <c r="H18" s="132"/>
      <c r="I18" s="197"/>
      <c r="J18" s="183"/>
    </row>
    <row r="19" spans="2:12">
      <c r="B19" s="187">
        <v>5</v>
      </c>
      <c r="C19" s="198" t="s">
        <v>58</v>
      </c>
      <c r="D19" s="131"/>
      <c r="E19" s="128">
        <f>J19</f>
        <v>26563.14</v>
      </c>
      <c r="F19" s="131"/>
      <c r="G19" s="131"/>
      <c r="H19" s="132"/>
      <c r="I19" s="194">
        <v>7.8299999999999995E-2</v>
      </c>
      <c r="J19" s="183">
        <v>26563.14</v>
      </c>
    </row>
    <row r="20" spans="2:12">
      <c r="B20" s="187"/>
      <c r="C20" s="199" t="s">
        <v>290</v>
      </c>
      <c r="D20" s="133"/>
      <c r="E20" s="129">
        <v>1</v>
      </c>
      <c r="F20" s="133"/>
      <c r="G20" s="133"/>
      <c r="H20" s="132"/>
      <c r="I20" s="195"/>
      <c r="J20" s="183"/>
    </row>
    <row r="21" spans="2:12">
      <c r="B21" s="187">
        <v>6</v>
      </c>
      <c r="C21" s="198" t="s">
        <v>65</v>
      </c>
      <c r="D21" s="131"/>
      <c r="E21" s="128">
        <f>J21*0.4</f>
        <v>26780.603999999999</v>
      </c>
      <c r="F21" s="131"/>
      <c r="G21" s="128">
        <f>J21*0.3</f>
        <v>20085.452999999998</v>
      </c>
      <c r="H21" s="139">
        <f>J21*0.3</f>
        <v>20085.452999999998</v>
      </c>
      <c r="I21" s="194">
        <v>0.1973</v>
      </c>
      <c r="J21" s="183">
        <v>66951.509999999995</v>
      </c>
      <c r="L21" s="44"/>
    </row>
    <row r="22" spans="2:12">
      <c r="B22" s="187"/>
      <c r="C22" s="199" t="s">
        <v>291</v>
      </c>
      <c r="D22" s="133"/>
      <c r="E22" s="129">
        <v>0.4</v>
      </c>
      <c r="F22" s="133"/>
      <c r="G22" s="129">
        <v>0.3</v>
      </c>
      <c r="H22" s="127"/>
      <c r="I22" s="195"/>
      <c r="J22" s="183"/>
    </row>
    <row r="23" spans="2:12" ht="15" customHeight="1">
      <c r="B23" s="187">
        <v>7</v>
      </c>
      <c r="C23" s="198" t="s">
        <v>79</v>
      </c>
      <c r="D23" s="131"/>
      <c r="E23" s="131"/>
      <c r="F23" s="131"/>
      <c r="G23" s="128">
        <f>J23</f>
        <v>848.4</v>
      </c>
      <c r="H23" s="132"/>
      <c r="I23" s="194">
        <v>2.5000000000000001E-3</v>
      </c>
      <c r="J23" s="183">
        <v>848.4</v>
      </c>
    </row>
    <row r="24" spans="2:12" ht="15" customHeight="1">
      <c r="B24" s="187"/>
      <c r="C24" s="199" t="s">
        <v>292</v>
      </c>
      <c r="D24" s="133"/>
      <c r="E24" s="133"/>
      <c r="F24" s="133"/>
      <c r="G24" s="129">
        <v>1</v>
      </c>
      <c r="H24" s="132"/>
      <c r="I24" s="195"/>
      <c r="J24" s="183"/>
    </row>
    <row r="25" spans="2:12">
      <c r="B25" s="187">
        <v>8</v>
      </c>
      <c r="C25" s="198" t="s">
        <v>82</v>
      </c>
      <c r="D25" s="131"/>
      <c r="E25" s="131"/>
      <c r="F25" s="128">
        <f>J25*0.8</f>
        <v>29911.552000000003</v>
      </c>
      <c r="G25" s="128">
        <f>J25*0.2</f>
        <v>7477.8880000000008</v>
      </c>
      <c r="H25" s="132"/>
      <c r="I25" s="194">
        <v>0.11020000000000001</v>
      </c>
      <c r="J25" s="183">
        <v>37389.440000000002</v>
      </c>
    </row>
    <row r="26" spans="2:12">
      <c r="B26" s="187"/>
      <c r="C26" s="199" t="s">
        <v>293</v>
      </c>
      <c r="D26" s="133"/>
      <c r="E26" s="133"/>
      <c r="F26" s="129">
        <v>0.8</v>
      </c>
      <c r="G26" s="129">
        <v>0.2</v>
      </c>
      <c r="H26" s="132"/>
      <c r="I26" s="195"/>
      <c r="J26" s="183"/>
    </row>
    <row r="27" spans="2:12">
      <c r="B27" s="187">
        <v>9</v>
      </c>
      <c r="C27" s="198" t="s">
        <v>86</v>
      </c>
      <c r="D27" s="131"/>
      <c r="E27" s="131"/>
      <c r="F27" s="128">
        <f>J27*0.5</f>
        <v>10254.075000000001</v>
      </c>
      <c r="G27" s="128">
        <f>J27*0.5</f>
        <v>10254.075000000001</v>
      </c>
      <c r="H27" s="132"/>
      <c r="I27" s="194">
        <v>6.0400000000000002E-2</v>
      </c>
      <c r="J27" s="183">
        <v>20508.150000000001</v>
      </c>
    </row>
    <row r="28" spans="2:12">
      <c r="B28" s="187"/>
      <c r="C28" s="199" t="s">
        <v>294</v>
      </c>
      <c r="D28" s="133"/>
      <c r="E28" s="133"/>
      <c r="F28" s="129">
        <v>0.5</v>
      </c>
      <c r="G28" s="129">
        <v>0.5</v>
      </c>
      <c r="H28" s="132"/>
      <c r="I28" s="195"/>
      <c r="J28" s="183"/>
    </row>
    <row r="29" spans="2:12">
      <c r="B29" s="187">
        <v>10</v>
      </c>
      <c r="C29" s="198" t="s">
        <v>102</v>
      </c>
      <c r="D29" s="131"/>
      <c r="E29" s="131"/>
      <c r="F29" s="131"/>
      <c r="G29" s="128">
        <f>J29*0.7</f>
        <v>29456.013999999996</v>
      </c>
      <c r="H29" s="139">
        <f>J29*0.3</f>
        <v>12624.005999999999</v>
      </c>
      <c r="I29" s="197">
        <v>0.124</v>
      </c>
      <c r="J29" s="183">
        <v>42080.02</v>
      </c>
    </row>
    <row r="30" spans="2:12">
      <c r="B30" s="187"/>
      <c r="C30" s="199" t="s">
        <v>295</v>
      </c>
      <c r="D30" s="133"/>
      <c r="E30" s="133"/>
      <c r="F30" s="133"/>
      <c r="G30" s="129">
        <v>0.7</v>
      </c>
      <c r="H30" s="141">
        <v>0.3</v>
      </c>
      <c r="I30" s="197"/>
      <c r="J30" s="183"/>
    </row>
    <row r="31" spans="2:12">
      <c r="B31" s="187">
        <v>11</v>
      </c>
      <c r="C31" s="196" t="s">
        <v>182</v>
      </c>
      <c r="D31" s="131"/>
      <c r="E31" s="128">
        <f>J31*0.2</f>
        <v>14795.098000000002</v>
      </c>
      <c r="F31" s="128">
        <f>J31*0.3</f>
        <v>22192.647000000001</v>
      </c>
      <c r="G31" s="128">
        <f>J31*0.3</f>
        <v>22192.647000000001</v>
      </c>
      <c r="H31" s="138">
        <f>J31*0.2</f>
        <v>14795.098000000002</v>
      </c>
      <c r="I31" s="197">
        <v>0.218</v>
      </c>
      <c r="J31" s="183">
        <v>73975.490000000005</v>
      </c>
    </row>
    <row r="32" spans="2:12">
      <c r="B32" s="187"/>
      <c r="C32" s="196" t="s">
        <v>296</v>
      </c>
      <c r="D32" s="133"/>
      <c r="E32" s="129">
        <v>0.2</v>
      </c>
      <c r="F32" s="129">
        <v>0.3</v>
      </c>
      <c r="G32" s="129">
        <v>0.3</v>
      </c>
      <c r="H32" s="142">
        <v>0.2</v>
      </c>
      <c r="I32" s="197"/>
      <c r="J32" s="183"/>
    </row>
    <row r="33" spans="2:10">
      <c r="B33" s="187">
        <v>12</v>
      </c>
      <c r="C33" s="198" t="s">
        <v>144</v>
      </c>
      <c r="D33" s="131"/>
      <c r="E33" s="131"/>
      <c r="F33" s="131"/>
      <c r="G33" s="131"/>
      <c r="H33" s="138">
        <f>J33</f>
        <v>21073.59</v>
      </c>
      <c r="I33" s="194">
        <v>6.2100000000000002E-2</v>
      </c>
      <c r="J33" s="183">
        <v>21073.59</v>
      </c>
    </row>
    <row r="34" spans="2:10">
      <c r="B34" s="187"/>
      <c r="C34" s="199" t="s">
        <v>297</v>
      </c>
      <c r="D34" s="133"/>
      <c r="E34" s="133"/>
      <c r="F34" s="133"/>
      <c r="G34" s="133"/>
      <c r="H34" s="140">
        <v>1</v>
      </c>
      <c r="I34" s="195"/>
      <c r="J34" s="183"/>
    </row>
    <row r="35" spans="2:10">
      <c r="B35" s="187">
        <v>13</v>
      </c>
      <c r="C35" s="196" t="s">
        <v>152</v>
      </c>
      <c r="D35" s="134"/>
      <c r="E35" s="134"/>
      <c r="F35" s="134"/>
      <c r="G35" s="134"/>
      <c r="H35" s="143">
        <f>J35</f>
        <v>3639.74</v>
      </c>
      <c r="I35" s="197">
        <v>1.0699999999999999E-2</v>
      </c>
      <c r="J35" s="183">
        <v>3639.74</v>
      </c>
    </row>
    <row r="36" spans="2:10">
      <c r="B36" s="187"/>
      <c r="C36" s="196" t="s">
        <v>298</v>
      </c>
      <c r="D36" s="134"/>
      <c r="E36" s="134"/>
      <c r="F36" s="134"/>
      <c r="G36" s="134"/>
      <c r="H36" s="129">
        <v>1</v>
      </c>
      <c r="I36" s="197"/>
      <c r="J36" s="183"/>
    </row>
    <row r="37" spans="2:10">
      <c r="B37" s="206"/>
      <c r="C37" s="206"/>
      <c r="D37" s="206"/>
      <c r="E37" s="110"/>
      <c r="F37" s="110"/>
      <c r="G37" s="110"/>
      <c r="H37" s="105"/>
      <c r="I37" s="103"/>
      <c r="J37" s="103"/>
    </row>
    <row r="38" spans="2:10">
      <c r="B38" s="202" t="s">
        <v>275</v>
      </c>
      <c r="C38" s="203"/>
      <c r="D38" s="106">
        <f>D11+D13+D15+D17</f>
        <v>46351.630000000005</v>
      </c>
      <c r="E38" s="106">
        <f>E31+E19+E21</f>
        <v>68138.842000000004</v>
      </c>
      <c r="F38" s="106">
        <f>F31+F27+F25</f>
        <v>62358.274000000005</v>
      </c>
      <c r="G38" s="106">
        <f>G31+G29+G27+G25+G23+G21</f>
        <v>90314.476999999984</v>
      </c>
      <c r="H38" s="107">
        <f>H35+H33+H31+H29+H21</f>
        <v>72217.887000000002</v>
      </c>
      <c r="I38" s="200">
        <f>J35+J33+J31+J29+J27+J25+J23+J21+J19+J17+J15+J13+J11+0.02</f>
        <v>339381.13</v>
      </c>
      <c r="J38" s="201"/>
    </row>
    <row r="39" spans="2:10">
      <c r="B39" s="202" t="s">
        <v>276</v>
      </c>
      <c r="C39" s="203"/>
      <c r="D39" s="108"/>
      <c r="E39" s="109">
        <f>D38+E38</f>
        <v>114490.47200000001</v>
      </c>
      <c r="F39" s="109">
        <f>E39+F38</f>
        <v>176848.74600000001</v>
      </c>
      <c r="G39" s="109">
        <f>F39+G38</f>
        <v>267163.223</v>
      </c>
      <c r="H39" s="109">
        <f>G39+H38+0.02</f>
        <v>339381.13</v>
      </c>
      <c r="I39" s="201"/>
      <c r="J39" s="201"/>
    </row>
    <row r="40" spans="2:10">
      <c r="B40" s="110"/>
      <c r="C40" s="111"/>
      <c r="D40" s="110"/>
      <c r="E40" s="110"/>
      <c r="F40" s="110"/>
      <c r="G40" s="110"/>
      <c r="H40" s="105"/>
      <c r="I40" s="103"/>
      <c r="J40" s="103"/>
    </row>
    <row r="41" spans="2:10">
      <c r="B41" s="204" t="s">
        <v>277</v>
      </c>
      <c r="C41" s="204"/>
      <c r="D41" s="108">
        <v>0.1366</v>
      </c>
      <c r="E41" s="108">
        <v>0.20080000000000001</v>
      </c>
      <c r="F41" s="108">
        <v>0.1837</v>
      </c>
      <c r="G41" s="108">
        <v>0.2661</v>
      </c>
      <c r="H41" s="108">
        <v>0.21279999999999999</v>
      </c>
      <c r="I41" s="205">
        <f>I35+I33+I31+I29+I27+I25+I23+I21+I19+I17+I15+I13+I11</f>
        <v>1.0002</v>
      </c>
      <c r="J41" s="205"/>
    </row>
    <row r="42" spans="2:10">
      <c r="B42" s="204" t="s">
        <v>278</v>
      </c>
      <c r="C42" s="204"/>
      <c r="D42" s="104"/>
      <c r="E42" s="108">
        <f>D41+E41</f>
        <v>0.33740000000000003</v>
      </c>
      <c r="F42" s="104">
        <f>E42+F41</f>
        <v>0.52110000000000001</v>
      </c>
      <c r="G42" s="104">
        <f>F42+G41</f>
        <v>0.78720000000000001</v>
      </c>
      <c r="H42" s="104">
        <f>G42+H41</f>
        <v>1</v>
      </c>
      <c r="I42" s="205"/>
      <c r="J42" s="205"/>
    </row>
    <row r="43" spans="2:10">
      <c r="B43" s="112"/>
      <c r="C43" s="113"/>
      <c r="D43" s="113"/>
      <c r="E43" s="113"/>
      <c r="F43" s="113"/>
      <c r="G43" s="113"/>
      <c r="H43" s="113"/>
      <c r="I43" s="114" t="s">
        <v>279</v>
      </c>
      <c r="J43" s="115"/>
    </row>
    <row r="44" spans="2:10">
      <c r="B44" s="176"/>
      <c r="C44" s="177"/>
      <c r="D44" s="177"/>
      <c r="E44" s="177"/>
      <c r="F44" s="177"/>
      <c r="G44" s="177"/>
      <c r="H44" s="177"/>
      <c r="I44" s="114"/>
      <c r="J44" s="115"/>
    </row>
    <row r="45" spans="2:10">
      <c r="B45" s="116"/>
      <c r="C45" s="117"/>
      <c r="D45" s="117"/>
      <c r="E45" s="117"/>
      <c r="F45" s="117"/>
      <c r="G45" s="117"/>
      <c r="H45" s="117"/>
      <c r="I45" s="114"/>
      <c r="J45" s="115"/>
    </row>
    <row r="46" spans="2:10">
      <c r="B46" s="116"/>
      <c r="C46" s="117"/>
      <c r="D46" s="117"/>
      <c r="E46" s="117"/>
      <c r="F46" s="117"/>
      <c r="G46" s="117"/>
      <c r="H46" s="117"/>
      <c r="I46" s="114"/>
      <c r="J46" s="115"/>
    </row>
    <row r="47" spans="2:10">
      <c r="B47" s="178"/>
      <c r="C47" s="179"/>
      <c r="D47" s="113"/>
      <c r="E47" s="113"/>
      <c r="F47" s="113"/>
      <c r="G47" s="113"/>
      <c r="H47" s="118"/>
      <c r="I47" s="114"/>
      <c r="J47" s="115"/>
    </row>
    <row r="48" spans="2:10">
      <c r="B48" s="180"/>
      <c r="C48" s="181"/>
      <c r="D48" s="117"/>
      <c r="E48" s="117"/>
      <c r="F48" s="117"/>
      <c r="G48" s="117"/>
      <c r="H48" s="118"/>
      <c r="I48" s="114"/>
      <c r="J48" s="115"/>
    </row>
    <row r="49" spans="2:10">
      <c r="B49" s="180"/>
      <c r="C49" s="181"/>
      <c r="D49" s="117"/>
      <c r="E49" s="117"/>
      <c r="F49" s="117"/>
      <c r="G49" s="117"/>
      <c r="H49" s="118"/>
      <c r="I49" s="114"/>
      <c r="J49" s="115"/>
    </row>
    <row r="50" spans="2:10">
      <c r="B50" s="119"/>
      <c r="C50" s="120"/>
      <c r="D50" s="120"/>
      <c r="E50" s="120"/>
      <c r="F50" s="120"/>
      <c r="G50" s="120"/>
      <c r="H50" s="120"/>
      <c r="I50" s="121"/>
      <c r="J50" s="122"/>
    </row>
  </sheetData>
  <mergeCells count="74">
    <mergeCell ref="I31:I32"/>
    <mergeCell ref="J31:J32"/>
    <mergeCell ref="I25:I26"/>
    <mergeCell ref="J25:J26"/>
    <mergeCell ref="B33:B34"/>
    <mergeCell ref="C33:C34"/>
    <mergeCell ref="I33:I34"/>
    <mergeCell ref="J33:J34"/>
    <mergeCell ref="B27:B28"/>
    <mergeCell ref="C27:C28"/>
    <mergeCell ref="I27:I28"/>
    <mergeCell ref="J27:J28"/>
    <mergeCell ref="B29:B30"/>
    <mergeCell ref="C29:C30"/>
    <mergeCell ref="I29:I30"/>
    <mergeCell ref="J29:J30"/>
    <mergeCell ref="B31:B32"/>
    <mergeCell ref="C31:C32"/>
    <mergeCell ref="J11:J12"/>
    <mergeCell ref="B13:B14"/>
    <mergeCell ref="C13:C14"/>
    <mergeCell ref="I19:I20"/>
    <mergeCell ref="J19:J20"/>
    <mergeCell ref="B17:B18"/>
    <mergeCell ref="C17:C18"/>
    <mergeCell ref="I17:I18"/>
    <mergeCell ref="J17:J18"/>
    <mergeCell ref="B15:B16"/>
    <mergeCell ref="C15:C16"/>
    <mergeCell ref="I15:I16"/>
    <mergeCell ref="J15:J16"/>
    <mergeCell ref="I13:I14"/>
    <mergeCell ref="B44:H44"/>
    <mergeCell ref="B47:C47"/>
    <mergeCell ref="B48:C48"/>
    <mergeCell ref="B49:C49"/>
    <mergeCell ref="B37:D37"/>
    <mergeCell ref="B38:C38"/>
    <mergeCell ref="I38:J39"/>
    <mergeCell ref="B39:C39"/>
    <mergeCell ref="B41:C41"/>
    <mergeCell ref="I41:J42"/>
    <mergeCell ref="B42:C42"/>
    <mergeCell ref="B35:B36"/>
    <mergeCell ref="C35:C36"/>
    <mergeCell ref="I35:I36"/>
    <mergeCell ref="J35:J36"/>
    <mergeCell ref="B19:B20"/>
    <mergeCell ref="C19:C20"/>
    <mergeCell ref="B21:B22"/>
    <mergeCell ref="C21:C22"/>
    <mergeCell ref="I21:I22"/>
    <mergeCell ref="J21:J22"/>
    <mergeCell ref="B23:B24"/>
    <mergeCell ref="C23:C24"/>
    <mergeCell ref="I23:I24"/>
    <mergeCell ref="J23:J24"/>
    <mergeCell ref="B25:B26"/>
    <mergeCell ref="C25:C26"/>
    <mergeCell ref="J13:J14"/>
    <mergeCell ref="B2:J2"/>
    <mergeCell ref="B3:J3"/>
    <mergeCell ref="B8:B10"/>
    <mergeCell ref="C8:C10"/>
    <mergeCell ref="D10:H10"/>
    <mergeCell ref="D4:H4"/>
    <mergeCell ref="I4:J4"/>
    <mergeCell ref="B5:H5"/>
    <mergeCell ref="I5:J5"/>
    <mergeCell ref="B6:H6"/>
    <mergeCell ref="I6:J6"/>
    <mergeCell ref="B11:B12"/>
    <mergeCell ref="C11:C12"/>
    <mergeCell ref="I11:I12"/>
  </mergeCells>
  <printOptions horizontalCentered="1" verticalCentered="1"/>
  <pageMargins left="0.11811023622047245" right="0.11811023622047245" top="0.51181102362204722" bottom="0.5118110236220472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ORÇAMENTARIA</vt:lpstr>
      <vt:lpstr>CRONOGRAMA</vt:lpstr>
      <vt:lpstr>CRONOGRAMA!Area_de_impressao</vt:lpstr>
      <vt:lpstr>'PLANILHA ORÇAMENTARIA'!Area_de_impressao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Naná</dc:creator>
  <cp:lastModifiedBy>LICITACAO_01</cp:lastModifiedBy>
  <cp:lastPrinted>2021-08-23T12:46:07Z</cp:lastPrinted>
  <dcterms:created xsi:type="dcterms:W3CDTF">2021-02-19T17:18:32Z</dcterms:created>
  <dcterms:modified xsi:type="dcterms:W3CDTF">2022-03-31T18:54:40Z</dcterms:modified>
</cp:coreProperties>
</file>